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ATA\Users\smirnova.sv\Desktop\Сводный доклад за 2024\"/>
    </mc:Choice>
  </mc:AlternateContent>
  <bookViews>
    <workbookView xWindow="480" yWindow="4050" windowWidth="18195" windowHeight="3270"/>
  </bookViews>
  <sheets>
    <sheet name="Прил №1. Финансы" sheetId="2" r:id="rId1"/>
    <sheet name="Прил №2. Оценка эффективности " sheetId="5" r:id="rId2"/>
    <sheet name="Прил №3. Показатели" sheetId="6" r:id="rId3"/>
    <sheet name="Лист1" sheetId="3" r:id="rId4"/>
  </sheets>
  <definedNames>
    <definedName name="_GoBack" localSheetId="0">'Прил №1. Финансы'!#REF!</definedName>
    <definedName name="_GoBack" localSheetId="1">'Прил №2. Оценка эффективности '!#REF!</definedName>
    <definedName name="_GoBack" localSheetId="2">'Прил №3. Показатели'!#REF!</definedName>
    <definedName name="_xlnm.Print_Titles" localSheetId="0">'Прил №1. Финансы'!$4:$7</definedName>
    <definedName name="_xlnm.Print_Titles" localSheetId="1">'Прил №2. Оценка эффективности '!$4:$7</definedName>
    <definedName name="_xlnm.Print_Titles" localSheetId="2">'Прил №3. Показатели'!$4:$7</definedName>
  </definedNames>
  <calcPr calcId="162913"/>
</workbook>
</file>

<file path=xl/calcChain.xml><?xml version="1.0" encoding="utf-8"?>
<calcChain xmlns="http://schemas.openxmlformats.org/spreadsheetml/2006/main">
  <c r="D16" i="2" l="1"/>
  <c r="D22" i="2"/>
  <c r="D27" i="2"/>
  <c r="D35" i="2"/>
  <c r="D38" i="2"/>
  <c r="D42" i="2"/>
  <c r="D45" i="2"/>
  <c r="D50" i="2"/>
  <c r="P34" i="2" l="1"/>
  <c r="D48" i="2" l="1"/>
  <c r="R18" i="2" l="1"/>
  <c r="Q18" i="2"/>
  <c r="P18" i="2"/>
  <c r="O18" i="2"/>
  <c r="I18" i="2"/>
  <c r="N18" i="2" s="1"/>
  <c r="D18" i="2"/>
  <c r="Q20" i="2"/>
  <c r="Q10" i="2" l="1"/>
  <c r="P10" i="2"/>
  <c r="O29" i="2"/>
  <c r="P32" i="2" l="1"/>
  <c r="E35" i="2" l="1"/>
  <c r="Q47" i="2" l="1"/>
  <c r="P9" i="2" l="1"/>
  <c r="Q9" i="2"/>
  <c r="D29" i="2" l="1"/>
  <c r="O30" i="2" l="1"/>
  <c r="J42" i="2" l="1"/>
  <c r="O41" i="2"/>
  <c r="I41" i="2"/>
  <c r="D41" i="2"/>
  <c r="N41" i="2" l="1"/>
  <c r="Q26" i="2"/>
  <c r="O15" i="2" l="1"/>
  <c r="R31" i="2" l="1"/>
  <c r="O31" i="2" l="1"/>
  <c r="O33" i="2"/>
  <c r="R32" i="2"/>
  <c r="O32" i="2"/>
  <c r="Q29" i="2"/>
  <c r="P29" i="2"/>
  <c r="F16" i="2" l="1"/>
  <c r="I10" i="2" l="1"/>
  <c r="Q11" i="2" l="1"/>
  <c r="E50" i="2" l="1"/>
  <c r="F50" i="2"/>
  <c r="P14" i="2" l="1"/>
  <c r="O14" i="2"/>
  <c r="I14" i="2"/>
  <c r="D14" i="2"/>
  <c r="N14" i="2" l="1"/>
  <c r="E45" i="2"/>
  <c r="E16" i="2" l="1"/>
  <c r="G16" i="2"/>
  <c r="H16" i="2"/>
  <c r="J16" i="2"/>
  <c r="K16" i="2"/>
  <c r="L16" i="2"/>
  <c r="M16" i="2"/>
  <c r="E22" i="2"/>
  <c r="F22" i="2"/>
  <c r="G22" i="2"/>
  <c r="H22" i="2"/>
  <c r="J22" i="2"/>
  <c r="K22" i="2"/>
  <c r="L22" i="2"/>
  <c r="M22" i="2"/>
  <c r="E27" i="2"/>
  <c r="F27" i="2"/>
  <c r="G27" i="2"/>
  <c r="H27" i="2"/>
  <c r="J27" i="2"/>
  <c r="K27" i="2"/>
  <c r="L27" i="2"/>
  <c r="M27" i="2"/>
  <c r="F35" i="2"/>
  <c r="G35" i="2"/>
  <c r="H35" i="2"/>
  <c r="J35" i="2"/>
  <c r="K35" i="2"/>
  <c r="L35" i="2"/>
  <c r="M35" i="2"/>
  <c r="E38" i="2"/>
  <c r="F38" i="2"/>
  <c r="G38" i="2"/>
  <c r="H38" i="2"/>
  <c r="J38" i="2"/>
  <c r="K38" i="2"/>
  <c r="L38" i="2"/>
  <c r="M38" i="2"/>
  <c r="E42" i="2"/>
  <c r="F42" i="2"/>
  <c r="G42" i="2"/>
  <c r="H42" i="2"/>
  <c r="K42" i="2"/>
  <c r="L42" i="2"/>
  <c r="M42" i="2"/>
  <c r="F45" i="2"/>
  <c r="G45" i="2"/>
  <c r="H45" i="2"/>
  <c r="J45" i="2"/>
  <c r="K45" i="2"/>
  <c r="L45" i="2"/>
  <c r="M45" i="2"/>
  <c r="Q45" i="2"/>
  <c r="R45" i="2"/>
  <c r="G50" i="2"/>
  <c r="H50" i="2"/>
  <c r="J50" i="2"/>
  <c r="O50" i="2" s="1"/>
  <c r="K50" i="2"/>
  <c r="P50" i="2" s="1"/>
  <c r="L50" i="2"/>
  <c r="M50" i="2"/>
  <c r="K51" i="2" l="1"/>
  <c r="Q35" i="2"/>
  <c r="P35" i="2"/>
  <c r="Q27" i="2"/>
  <c r="O42" i="2"/>
  <c r="L51" i="2"/>
  <c r="P27" i="2"/>
  <c r="O35" i="2"/>
  <c r="O16" i="2"/>
  <c r="G51" i="2"/>
  <c r="E51" i="2"/>
  <c r="M51" i="2"/>
  <c r="H51" i="2"/>
  <c r="F51" i="2"/>
  <c r="Q22" i="2"/>
  <c r="O22" i="2"/>
  <c r="J51" i="2"/>
  <c r="R35" i="2"/>
  <c r="R22" i="2"/>
  <c r="P22" i="2"/>
  <c r="O27" i="2"/>
  <c r="R16" i="2"/>
  <c r="Q16" i="2"/>
  <c r="P16" i="2"/>
  <c r="I40" i="2" l="1"/>
  <c r="I19" i="2" l="1"/>
  <c r="P21" i="2" l="1"/>
  <c r="I11" i="2" l="1"/>
  <c r="I12" i="2"/>
  <c r="I13" i="2"/>
  <c r="I15" i="2"/>
  <c r="I20" i="2"/>
  <c r="I21" i="2"/>
  <c r="I24" i="2"/>
  <c r="I25" i="2"/>
  <c r="I26" i="2"/>
  <c r="I29" i="2"/>
  <c r="N29" i="2" s="1"/>
  <c r="I30" i="2"/>
  <c r="N30" i="2" s="1"/>
  <c r="I31" i="2"/>
  <c r="I32" i="2"/>
  <c r="I33" i="2"/>
  <c r="I34" i="2"/>
  <c r="I37" i="2"/>
  <c r="I38" i="2" s="1"/>
  <c r="I42" i="2"/>
  <c r="I44" i="2"/>
  <c r="I45" i="2" s="1"/>
  <c r="I47" i="2"/>
  <c r="I48" i="2"/>
  <c r="I49" i="2"/>
  <c r="D30" i="2"/>
  <c r="D31" i="2"/>
  <c r="D32" i="2"/>
  <c r="D33" i="2"/>
  <c r="D34" i="2"/>
  <c r="D37" i="2"/>
  <c r="D40" i="2"/>
  <c r="D44" i="2"/>
  <c r="D47" i="2"/>
  <c r="D49" i="2"/>
  <c r="D10" i="2"/>
  <c r="D11" i="2"/>
  <c r="D12" i="2"/>
  <c r="N12" i="2" s="1"/>
  <c r="D13" i="2"/>
  <c r="D15" i="2"/>
  <c r="D19" i="2"/>
  <c r="D20" i="2"/>
  <c r="D21" i="2"/>
  <c r="D24" i="2"/>
  <c r="D25" i="2"/>
  <c r="D26" i="2"/>
  <c r="I9" i="2"/>
  <c r="D9" i="2"/>
  <c r="N15" i="2" l="1"/>
  <c r="N13" i="2"/>
  <c r="N32" i="2"/>
  <c r="N25" i="2"/>
  <c r="I50" i="2"/>
  <c r="I27" i="2"/>
  <c r="I16" i="2"/>
  <c r="N40" i="2"/>
  <c r="N42" i="2"/>
  <c r="I35" i="2"/>
  <c r="I22" i="2"/>
  <c r="N20" i="2"/>
  <c r="N44" i="2"/>
  <c r="N45" i="2" s="1"/>
  <c r="N34" i="2"/>
  <c r="N21" i="2"/>
  <c r="N19" i="2"/>
  <c r="N10" i="2"/>
  <c r="N9" i="2"/>
  <c r="N49" i="2"/>
  <c r="N48" i="2"/>
  <c r="N47" i="2"/>
  <c r="N37" i="2"/>
  <c r="N38" i="2" s="1"/>
  <c r="N26" i="2"/>
  <c r="N24" i="2"/>
  <c r="N11" i="2"/>
  <c r="N33" i="2"/>
  <c r="N31" i="2"/>
  <c r="N50" i="2" l="1"/>
  <c r="I51" i="2"/>
  <c r="D51" i="2"/>
  <c r="N22" i="2"/>
  <c r="N35" i="2"/>
  <c r="N16" i="2"/>
  <c r="N27" i="2"/>
  <c r="P19" i="2"/>
  <c r="Q38" i="2" l="1"/>
  <c r="P26" i="2" l="1"/>
  <c r="O12" i="2" l="1"/>
  <c r="P25" i="2" l="1"/>
  <c r="O40" i="2" l="1"/>
  <c r="O34" i="2"/>
  <c r="R13" i="2"/>
  <c r="O13" i="2"/>
  <c r="P49" i="2"/>
  <c r="O49" i="2"/>
  <c r="O24" i="2" l="1"/>
  <c r="P24" i="2"/>
  <c r="P47" i="2" l="1"/>
  <c r="O47" i="2"/>
  <c r="O48" i="2"/>
  <c r="P44" i="2"/>
  <c r="P45" i="2" s="1"/>
  <c r="O44" i="2"/>
  <c r="O45" i="2" s="1"/>
  <c r="O25" i="2"/>
  <c r="O26" i="2"/>
  <c r="O19" i="2"/>
  <c r="P20" i="2"/>
  <c r="O20" i="2"/>
  <c r="R21" i="2"/>
  <c r="Q21" i="2"/>
  <c r="O21" i="2"/>
  <c r="R11" i="2"/>
  <c r="P11" i="2"/>
  <c r="O11" i="2"/>
  <c r="R10" i="2"/>
  <c r="O10" i="2"/>
  <c r="R9" i="2"/>
  <c r="O9" i="2"/>
  <c r="R38" i="2"/>
  <c r="P37" i="2"/>
  <c r="P38" i="2" s="1"/>
  <c r="O37" i="2"/>
  <c r="O38" i="2" s="1"/>
  <c r="P31" i="2"/>
  <c r="N51" i="2" l="1"/>
  <c r="R51" i="2" l="1"/>
  <c r="O51" i="2"/>
  <c r="Q51" i="2"/>
  <c r="P51" i="2"/>
</calcChain>
</file>

<file path=xl/sharedStrings.xml><?xml version="1.0" encoding="utf-8"?>
<sst xmlns="http://schemas.openxmlformats.org/spreadsheetml/2006/main" count="699" uniqueCount="505">
  <si>
    <t>№ п.п.</t>
  </si>
  <si>
    <t>Наименование муниципальной программ</t>
  </si>
  <si>
    <t>Координатор муниципальной программы</t>
  </si>
  <si>
    <t>Финансовые расходы, тыс.руб.</t>
  </si>
  <si>
    <t xml:space="preserve"> Исполнение,  (факт /утвержденный план х 100)</t>
  </si>
  <si>
    <t xml:space="preserve">Местный бюджет </t>
  </si>
  <si>
    <t>Обл. бюджет</t>
  </si>
  <si>
    <t>Фед. бюджет</t>
  </si>
  <si>
    <t>Внебюджет</t>
  </si>
  <si>
    <t>Всего</t>
  </si>
  <si>
    <t>Департамент городского хозяйства</t>
  </si>
  <si>
    <t>-</t>
  </si>
  <si>
    <t>Муниципальная программа «Благоустройство территории городского округа Тольятти на 2015-2024 годы»</t>
  </si>
  <si>
    <t>Департамент дорожного хозяйства и транспорта</t>
  </si>
  <si>
    <t>Департамент экономического развития</t>
  </si>
  <si>
    <t>Управление международных и межрегиональных связей</t>
  </si>
  <si>
    <t>Департамент градостроительной деятельности</t>
  </si>
  <si>
    <t>Департамент социального обеспечения</t>
  </si>
  <si>
    <t>Управление физической культуры и спорта</t>
  </si>
  <si>
    <t>Департамент по управлению муниципальным имуществом</t>
  </si>
  <si>
    <t>Департамент образования</t>
  </si>
  <si>
    <t>Департамент культуры</t>
  </si>
  <si>
    <t>Департамент общественной безопасности</t>
  </si>
  <si>
    <t xml:space="preserve">Управление муниципальной службы и кадровой политики </t>
  </si>
  <si>
    <t>Департамент информационных технологий и связи</t>
  </si>
  <si>
    <t xml:space="preserve">Организационное управление </t>
  </si>
  <si>
    <t>Отдел развития потребительского рынка</t>
  </si>
  <si>
    <t xml:space="preserve">Управление взаимодействия с общественностью 
</t>
  </si>
  <si>
    <t xml:space="preserve">               Приоритетное направление "ЭКОГОРОД"</t>
  </si>
  <si>
    <t xml:space="preserve">           Приоритетное направление "ТОЛЬЯТТИ - ЭТО ЛЮДИ"</t>
  </si>
  <si>
    <t xml:space="preserve">          Приоритетное направление "ГОРОД  ЖИЗНИ"</t>
  </si>
  <si>
    <t xml:space="preserve">         Приоритетное направление "ГОРОДСКОЕ СООБЩЕСТВО"</t>
  </si>
  <si>
    <t xml:space="preserve">        Направление "АДМИНИСТРАТИВНОЕ И БЮДЖЕТНОЕ РЕФОРМИРОВАНИЕ" (Прочие программы, связанные с реализацией Стратегии)</t>
  </si>
  <si>
    <t xml:space="preserve">          Приоритетное направление "ГОРОД  БОЛЬШИХ ПРОЕКТОВ"</t>
  </si>
  <si>
    <t xml:space="preserve">         Приоритетное направление "ВОЗМОЖНОСТИ ДЛЯ КАЖДОГО"</t>
  </si>
  <si>
    <t xml:space="preserve">         Приоритетное направление "ТОЛЬЯТТИ МОБИЛЬНЫЙ"</t>
  </si>
  <si>
    <t>Муниципальная программа   «Тольятти – чистый город  на 2020-2024 годы»</t>
  </si>
  <si>
    <t>Муниципальная  программа «Профилактика терроризма, экстремизма и иных правонарушений на территории городского округа Тольятти на 2020-2024 годы»</t>
  </si>
  <si>
    <t>Муниципальная  программа «Создание условий для улучшения качества жизни жителей городского округа Тольятти на 2020-2024 годы»</t>
  </si>
  <si>
    <t xml:space="preserve">          Всего по направлению:</t>
  </si>
  <si>
    <t xml:space="preserve">  Всего по направлению:</t>
  </si>
  <si>
    <t>Муниципальная  программа «Развитие системы образования городского округа Тольятти на 2021-2027 годы»</t>
  </si>
  <si>
    <t xml:space="preserve"> Муниципальная программа «Укрепление общественного здоровья в городском округе Тольятти» на 2021-2024 годы</t>
  </si>
  <si>
    <t>Муниципальная  программа «Молодежь Тольятти на 2021-2030 гг.»</t>
  </si>
  <si>
    <t>Муниципальная  программа «Создание условий для развития туризма на территории городского округа Тольятти на 2021-2030 годы»</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</si>
  <si>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2021 - 2027 годы»</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</si>
  <si>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2021 - 2025 годы»</t>
  </si>
  <si>
    <t>*</t>
  </si>
  <si>
    <t>ИТОГО:   27  программ  *</t>
  </si>
  <si>
    <t>Муниципальная  программа «Развитие транспортной системы и дорожного хозяйства городского округа Тольятти на 2021-2025 гг.»</t>
  </si>
  <si>
    <t>Наименование муниципальной программы</t>
  </si>
  <si>
    <t>Коэффициенты результативности за отчетный период</t>
  </si>
  <si>
    <r>
      <t xml:space="preserve">Показатель эффективности за отчетный год, (%)
</t>
    </r>
    <r>
      <rPr>
        <b/>
        <sz val="9"/>
        <rFont val="Times New Roman"/>
        <family val="1"/>
        <charset val="204"/>
      </rPr>
      <t xml:space="preserve"> </t>
    </r>
    <r>
      <rPr>
        <b/>
        <sz val="8"/>
        <rFont val="Times New Roman"/>
        <family val="1"/>
        <charset val="204"/>
      </rPr>
      <t>Э ≥ 90% - эффективная
Э от 50% до 90% -недостаточно эффективная
Э ≤ 50% - неэффективная</t>
    </r>
  </si>
  <si>
    <t xml:space="preserve">Уровень достижения показателей (индикаторов)  муниципальных программ, (%)   </t>
  </si>
  <si>
    <t xml:space="preserve">Уровень исполнения планового объема финансового обеспечения муниципальных программ, (%)             </t>
  </si>
  <si>
    <t xml:space="preserve">Уровень исполнения плана реализации мероприятий  муниципальных программ, (%)   </t>
  </si>
  <si>
    <t>Муниципальная  программа «Создание условий для улучшения качества жизни жителей городского округа Тольятти» на 2020-2024 годы</t>
  </si>
  <si>
    <t xml:space="preserve">           Приоритетное направление "ЭКОГОРОД"</t>
  </si>
  <si>
    <t xml:space="preserve">         Приоритетное направление "ТОЛЬЯТТИ  МОБИЛЬНЫЙ"</t>
  </si>
  <si>
    <t xml:space="preserve">         Приоритетное направление "ГОРОД БОЛЬШИХ ПРОЕКТОВ"</t>
  </si>
  <si>
    <t xml:space="preserve">         Направление "АДМИНИСТРАТИВНОЕ И БЮДЖЕТНОЕ РЕФОРМИРОВАНИЕ" (Прочие программы, связанные с реализацией Стратегии)</t>
  </si>
  <si>
    <t>Наименование показателей</t>
  </si>
  <si>
    <t>Значение показателей за отчетный год</t>
  </si>
  <si>
    <t>Фактическое значение,              (ед. измерения)</t>
  </si>
  <si>
    <t>Уровень достижения плана, (%)</t>
  </si>
  <si>
    <t xml:space="preserve">                 Приоритетное направление  «ТОЛЬЯТТИ - ЭТО ЛЮДИ»</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</si>
  <si>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t>
  </si>
  <si>
    <t>Показатели (индикаторы) Стратегии:</t>
  </si>
  <si>
    <t>Доля населения в возрасте от 3 до 79 лет, систематически занимающихся физической культурой и спортом в общей численности населения в возрасте  от 3 до 79 лет</t>
  </si>
  <si>
    <t>Доля детей дошкольного возраста, посещающих МДОУ, в соответствии с плановыми значениями муниципального задания</t>
  </si>
  <si>
    <t>Уровень освоения обучающимися образовательной программы начального общего образования, образовательной программы основного общего образования и образовательной программы среднего общего образования по завершении первого, второго и третьего уровней общего образования</t>
  </si>
  <si>
    <t>100 (%)</t>
  </si>
  <si>
    <t>Полнота реализации образовательной программы начального общего образования, образовательной программы основного общего образования и образовательной программы среднего общего образования</t>
  </si>
  <si>
    <t>Доля родителей (законных представителей), удовлетворенных условиями и качеством предоставляемой образовательной услуги в рамках реализации дополнительных общеобразовательных программ</t>
  </si>
  <si>
    <t>90 (%)</t>
  </si>
  <si>
    <t>Завершить капитальный ремонт в МБУ</t>
  </si>
  <si>
    <t xml:space="preserve">Доля участников школьного этапа ВСОШ в общей численности учащихся 4-11 классов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t>
  </si>
  <si>
    <t>Доля участников окружного этапа ВСОШ в общей численности учащихся 7-11 классов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</si>
  <si>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Доля педагогов, предъявляющих свой опыт педагогическому сообществу города, области</t>
  </si>
  <si>
    <t>Количество проведенных профессиональных конкурсов, интеллектуальных, досуговых и физкультурно-оздоровительных мероприятий для работников МОУ</t>
  </si>
  <si>
    <t>Количество родителей, участвующих в мероприятиях по повышению правовой культуры</t>
  </si>
  <si>
    <t>Доля педагогов системы общего образования в возрасте до 35 лет, вовлеченных в различные формы поддержки и сопровождения в первые три года работы</t>
  </si>
  <si>
    <t>Доля педагогов-психологов, работающих с обучающимися муниципальных общеобразовательных учреждений, ежегодно повышающих квалификацию путем участия в семинарах, вебинарах, конкурсах, конференциях</t>
  </si>
  <si>
    <t>10 (%)</t>
  </si>
  <si>
    <t>Количество работников, привлекаемых к образовательной деятельности, осуществляющих повышение квалификации с целью повышения их компетенции в области современных технологий электронного обучения</t>
  </si>
  <si>
    <t>Доля МБУ, реализующих проекты развития в управленческих портфелях ДО</t>
  </si>
  <si>
    <t>Доля педагогических работников ОУ, участвующих в разработке проектов (от общего числа педагогов)</t>
  </si>
  <si>
    <t>Доля педагогических работников ОУ, участвующих в реализации нововведений (проектов)</t>
  </si>
  <si>
    <t>Показатели (индикаторы) Стратегии</t>
  </si>
  <si>
    <t>Охват детей в возрасте от 9 месяцев и до 7 лет услугами дошкольного образования</t>
  </si>
  <si>
    <t>Целевые показатели (индикаторы) национального проекта "Обоазование" в части, касающейся городского округа Тольятти</t>
  </si>
  <si>
    <t>1 (ед.)</t>
  </si>
  <si>
    <t>Образовательные организации обеспечены материально-технической базой для внедрения цифровой образовательной среды</t>
  </si>
  <si>
    <t>Эффективность мер по созданию возможностей для образования детей</t>
  </si>
  <si>
    <t>Численность обучающихся, принявших участие в открытых онлайн-уроках, реализуемых с учетом опыта цикла открытых уроков «Проектория», направленных на раннюю профориентацию</t>
  </si>
  <si>
    <t>Доля граждан, положительно оценивших качество услуг психолого-педагогической, методической и консультативной помощи, от общего количества обратившихся за получением услуги</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</si>
  <si>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</si>
  <si>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Целевые показатели (индикаторы) национального проекта «Демография» в части, касающейся городского округа Тольятти</t>
  </si>
  <si>
    <t>Доступность дошкольного образования для детей в возрасте от полутора до трех лет</t>
  </si>
  <si>
    <t>Охват детей деятельностью РЦОД, технопарков «Кванториум» и центров «IT-Куб»</t>
  </si>
  <si>
    <t>Доля детей в возрасте от 5 до 18 лет, охваченных дополнительным образованием</t>
  </si>
  <si>
    <t>Количество респондентов, охваченных социологическими исследованиями</t>
  </si>
  <si>
    <t>Количество тематических публикаций в печатных СМИ, на официальном сайте администрации, в социальных сетях, программ на радио, телевидении, направленных на формирование здорового образа жизни подростков и молодежи и на формирование у населения негативного отношения к наркомании</t>
  </si>
  <si>
    <t>Доля  учащихся 5-11 классов муниципальных общеобразовательных учреждений городского округа Тольятти, участвующих в реализации профилактических антинаркотических мероприятий настоящей муниципальной программы, от общей численности учащихся 5-11 классов муниципальных общеобразовательных учреждений городского округа Тольятти</t>
  </si>
  <si>
    <t>Количество специалистов, прошедших обучение в ГБУЗ СО "ТНД", для проведения работы по профилактике наркомании в муниципальных общеобразовательных учреждениях, учреждениях дополнительного образования, государственных учреждениях среднего профессионального образования городского округа Тольятти</t>
  </si>
  <si>
    <t>Доля лиц, потребляющих наркотические средства и психотропные вещества в немедицинских целях, участвующих в программах комплексной реабилитации и ресоциализации, относительно общей численности человек, стоящих на учете с диагнозом "синдром зависимости от наркотических средств и психотропных веществ"</t>
  </si>
  <si>
    <t xml:space="preserve">Доля отработанных сообщений о происшествиях от количества поступивших </t>
  </si>
  <si>
    <t>Уровень готовности сил и средств системы предупреждения и ликвидации ЧС</t>
  </si>
  <si>
    <t>Степень выполнения Плана мероприятий в области гражданской обороны, предупреждения и ликвидации ЧС, обеспечения пожарной безопасности и безопасности людей на водных объектах</t>
  </si>
  <si>
    <t>Недопущение (предотвращение) чрезвычайных ситуаций на территории г.о. Тольятти</t>
  </si>
  <si>
    <t>1
(0 - нет, 1- да)</t>
  </si>
  <si>
    <t>Наличие раздела об обеспечении безопасности людей на водных объектах в ежегодном докладе о состоянии защиты населения и территорий от чрезвычайных ситуаций природного и техногенного характера в городском округе Тольятти</t>
  </si>
  <si>
    <t>1
(0- нет, 1- да)</t>
  </si>
  <si>
    <t>Степень готовности системы видеонаблюдения за лесами</t>
  </si>
  <si>
    <t>Количество изготовленной наглядной агитации (листовки, памятки)</t>
  </si>
  <si>
    <t>Уровень готовности мобильной группы по обеспечению первичных мер пожарной безопасности (транспортное обеспечение реагирования на ЧС)</t>
  </si>
  <si>
    <t>Среднее время дежурства мобильной группы по обеспечению первичных мер пожарной безопасности</t>
  </si>
  <si>
    <t>1728 (маш.-час.)</t>
  </si>
  <si>
    <t>Недопущение (предотвращение) возгораний, пожаров и погибших на объектах муниципальной собственности</t>
  </si>
  <si>
    <t>Удельный вес должностных лиц и специалистов, повысивших квалификацию в области ГО и ЧС, в общем объеме Плана комплектования слушателей на учебный год</t>
  </si>
  <si>
    <t>99,5 (%)</t>
  </si>
  <si>
    <t>Доля граждан, которым оказаны  дополнительные меры социальной поддержки  из числа обратившихся и имеющих право</t>
  </si>
  <si>
    <t xml:space="preserve">Доля детей-сирот, детей, оставшихся без попечения родителей, находящихся на воспитании в семьях граждан (под опекой, попечительством или в приемной семье), от общего количества детей данной категории состоящих на учете  </t>
  </si>
  <si>
    <t>Обеспечение проведения мероприятий направленных на социальную адаптацию и интеграцию в общество детей-инвалидов</t>
  </si>
  <si>
    <t>Обеспечение пропаганды семейных ценностей в рамках проводимых мероприятий</t>
  </si>
  <si>
    <t>Численность врачей на 10 000 человек населения</t>
  </si>
  <si>
    <t>Количество основных медицинских работников, оказывающих медицинскую помощь в амбулаторных условиях</t>
  </si>
  <si>
    <t>Количество основных медицинских работников, оказывающих медицинскую помощь в амбулаторных условиях, средних медицинских работников</t>
  </si>
  <si>
    <t>Количество участников проведенных мероприятий, направленных на профилактику неинфекционных и инфекционных заболеваний</t>
  </si>
  <si>
    <t>Количество участников мероприятий, направленных на стимулирование здорового образа жизни, включая здоровое питание и физическую активность</t>
  </si>
  <si>
    <t>Количество размещенных материалов</t>
  </si>
  <si>
    <t xml:space="preserve">Количество участников предприятий городского округа, привлеченных в физкультурно-массовые общегородские мероприятия </t>
  </si>
  <si>
    <t xml:space="preserve">            Приоритетное направление «ГОРОДСКОЕ СООБЩЕСТВО»</t>
  </si>
  <si>
    <t>Количество туристов и экскурсантов, ежегодно посещающих городской округ Тольятти</t>
  </si>
  <si>
    <t>Количество туристских продуктов (туристских маршрутов)</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</si>
  <si>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2021 - 2027 годы»</t>
  </si>
  <si>
    <t>Количество СОНКО, ТОС, которым предоставлена поддержка органами местного самоуправления городского округа Тольятти</t>
  </si>
  <si>
    <t>Количество лиц, принявших участие в мероприятиях, проводимых СОНКО, ТОС</t>
  </si>
  <si>
    <t>Количество СОНКО, принявших участие в анализе экономических, социальных и иных показателей деятельности СОНКО, включенных в реестр СОНКО - получателей поддержки</t>
  </si>
  <si>
    <t>Доля бюджетных средств, выделяемых на основе конкурсных механизмов СОНКО на реализацию общественно значимых мероприятий для отдельных категорий граждан, для реализации инициатив (мероприятий) населения, проживающего на территории городского округа Тольятти, в целях решения вопросов местного значения;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 (к 2019 г.)</t>
  </si>
  <si>
    <t>Уровень исполнения бюджетной сметы расходов МКУ «ЦП общественных инициатив»</t>
  </si>
  <si>
    <t>Число СОНКО, участвующих в реализации городских проектов (мероприятий)</t>
  </si>
  <si>
    <t>Процент фактически созданных временных рабочих мест для несовершеннолетних граждан в возрасте от 14 до 18 лет от расчетного количества рабочих мест, организуемых в области «Молодежная политика»</t>
  </si>
  <si>
    <t xml:space="preserve">Доля молодых людей (вожатых), прошедших «Школу вожатых», от общей численности </t>
  </si>
  <si>
    <t>Доля посетителей сайта www.dmoshans.ru, обратившихся за информацией о молодежных мероприятиях, в общей численности граждан в возрасте от 14 до 30 лет</t>
  </si>
  <si>
    <t>Доля молодежи, задействованной в мероприятиях по вовлечению в творческую деятельность, в общей численности граждан в возрасте от 14 до 30 лет</t>
  </si>
  <si>
    <t>Доля мероприятий с привлечением спонсорской помощи (в том числе внебюджетных средств) от общего числа мероприятий Программы</t>
  </si>
  <si>
    <t>0 (%)</t>
  </si>
  <si>
    <t>Доля молодых людей в возрасте от 14 до 30 лет, участвовавших в реализации мероприятий в области "Молодежная политика", в общей численности граждан в возрасте от 14 до 30 лет</t>
  </si>
  <si>
    <t>Удовлетворенность целевой группы (молодежь в возрасте от 14 до 30 лет) качеством организованных мероприятий по приоритетным направлениям в области "Молодежная политика"</t>
  </si>
  <si>
    <t>Доля молодых людей в возрасте от 14 до 30 лет, принявших участие в мероприятиях, направленных на формирование правовых, культурных, гражданских и патриотических ценностей, воспитание толерантности в молодежной среде, в общей численности граждан, принявших участие в мероприятиях Программы</t>
  </si>
  <si>
    <t>Доля молодых людей в возрасте от 14 до 30 лет, принявших участие в мероприятиях, направленных на развитие талантливой и инициативной молодежи, создание условий для самореализации, творческого, профессионального, интеллектуального развития, в общей численности граждан, принявших участие в мероприятиях Программы</t>
  </si>
  <si>
    <t>Доля молодых людей в возрасте от 14 до 30 лет, принявших участие в мероприятиях, направленных на вовлечение в добровольческую деятельность, развитие гражданской активности и формирование здорового образа жизни молодежи, принявших участие в мероприятиях Программы</t>
  </si>
  <si>
    <t>Доля молодых людей в возрасте от 14 до 30 лет, принявших участие в мероприятиях, направленных на профилактику асоциального поведения, поддержку детей и молодежи, находящейся в трудной жизненной ситуации, принявших участие в мероприятиях Программы</t>
  </si>
  <si>
    <t>Доля молодых людей в возрасте от 14 до 30 лет, проинформированных о мероприятиях отрасли, в общей численности граждан, принявших участие в мероприятиях Программы</t>
  </si>
  <si>
    <t>Общая численность граждан (молодых людей в возрасте от 14 до 30 лет), вовлеченных центром поддержки добровольчества на базе МБУ ММЦ "Шанс" в добровольческую (волонтерскую) деятельность</t>
  </si>
  <si>
    <t>Целевые показатели (индикаторы) национального проекта «Культура» в части, касающейся городского округа Тольятти</t>
  </si>
  <si>
    <t xml:space="preserve">              Приоритетное направление «ЭКОГОРОД»</t>
  </si>
  <si>
    <t xml:space="preserve">100 (%) </t>
  </si>
  <si>
    <t>Доля площади городских лесов, на территории которых проведен агротехнический уход за лесными культурами, от общей площади городских лесов, пройденных пожарами (2 665,7 га)</t>
  </si>
  <si>
    <t>Количество объектов с улучшенными декоративными качествами лесных культур, содержащихся в надлежащем состоянии</t>
  </si>
  <si>
    <t>Площадь территорий общего пользования, жилых кварталов и объектов озеленения, на которых проводятся работы по содержанию</t>
  </si>
  <si>
    <t>Доля площади территорий общего пользования, на которых проведена акарицидная обработка, от общей площади территорий общего пользования городского округа Тольятти, требующих акарицидной обработки</t>
  </si>
  <si>
    <t>Доля площади территории мест погребения (захоронения) городского округа, на которой проводятся работы по содержанию</t>
  </si>
  <si>
    <t>Количество празднично оформленных объектов</t>
  </si>
  <si>
    <t>Количество животных, отловленных и направленных на содержание</t>
  </si>
  <si>
    <t>Площадь территорий общего пользования, очищенных от мусора после осенне-зимнего периода</t>
  </si>
  <si>
    <t xml:space="preserve">Уровень обеспечения утилизации обнаруженных биологических отходов (трупов животных) на территории городского округа Тольятти
</t>
  </si>
  <si>
    <t>Доля размещенной на официальном портале органов местного самоуправления городского округа Тольятти информации по обращению с отходами к запланированному количеству</t>
  </si>
  <si>
    <t>Доля объема отходов, удаленных с территории городского округа Тольятти, по отношению к объему отходов, запланированному к ликвидации</t>
  </si>
  <si>
    <t>Уровень обеспеченности информацией о состоянии окружающей среды (химические и физические факторы)</t>
  </si>
  <si>
    <t xml:space="preserve">          Приоритетное направление «ГОРОД  ЖИЗНИ»</t>
  </si>
  <si>
    <t>Количество собственников, принявших участие в выполнении работ по благоустройству дворовых территорий</t>
  </si>
  <si>
    <t>Количество дворовых и общественных территорий, на которых проведены работы по благоустройству, в том числе частично</t>
  </si>
  <si>
    <t xml:space="preserve">Уровень готовности к круглогодичной работе объектов и сетей инженерной инфраструктуры, относящихся к муниципальной собственности </t>
  </si>
  <si>
    <t xml:space="preserve">Доля устраненных аварийных ситуаций на оборудовании и сетях инженерной инфраструктуры от общего количества аварий на этих сетях и оборудовании </t>
  </si>
  <si>
    <t>Доля устраненных неисправностей на сетях ливневой канализации от общего количества заявок на их устранение</t>
  </si>
  <si>
    <t xml:space="preserve">Процент горения светильников, установок наружного освещения </t>
  </si>
  <si>
    <t>95 (%)</t>
  </si>
  <si>
    <t>Доля населения Тольятти, обеспеченного качественной питьевой водой из систем централизованного водоснабжения</t>
  </si>
  <si>
    <t>96 (%)</t>
  </si>
  <si>
    <t>Доля внутриквартальных территорий, на которых проведено комплексное благоустройство от общего количества внутриквартальных территорий, запланированных к комплексному благоустройству в отчетном периоде</t>
  </si>
  <si>
    <t>Доля выполненных работ в общем количестве запланированных работ по благоустройству береговой линии Куйбышевского водохранилища</t>
  </si>
  <si>
    <t>Доля образовательных учреждений, на территории которых выполнен спил аварийно опасных деревьев, от общего количества образовательных учреждений</t>
  </si>
  <si>
    <t>Доля знаковых и социально значимых мест, на которых проведено комплексное благоустройство, от общего количества знаковых и социально значимых мест, определенных Программой</t>
  </si>
  <si>
    <t>Доля территорий, на которых выполнено устройство и ремонт контейнерных площадок, от запланированных</t>
  </si>
  <si>
    <t>Доля выполненных работ (по объектам) в общем количестве запланированных работ по благоустройству внутриквартальных территорий</t>
  </si>
  <si>
    <t>Удельный вес количества пандусов и подъемных механизмов, установленных в подъездах МКД, в общем количестве пандусов и подъемных механизмов, запланированных к установке за отчетный период</t>
  </si>
  <si>
    <t>Общая площадь жилых помещений, приходящаяся в среднем на одного жителя</t>
  </si>
  <si>
    <t xml:space="preserve">Количество утвержденных проектов планировок территории и проектов межевания территории
</t>
  </si>
  <si>
    <t>Средняя этажность вводимых в эксплуатацию многоквартирных жилых домов</t>
  </si>
  <si>
    <t xml:space="preserve">   Приоритетное направление «ТОЛЬЯТТИ  МОБИЛЬНЫЙ»</t>
  </si>
  <si>
    <t>Протяженность дорог, находящихся в нормативном состоянии, в общей протяженности автомобильных дорог общего пользования городского округа Тольятти (общая протяженность на конец 2020 года - 863,33 км)</t>
  </si>
  <si>
    <t>Доля построенных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(общая протяженность на конец 2020 года - 863,33 км)</t>
  </si>
  <si>
    <t>Доля отремонтированных за счет капитального ремонта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(общая протяженность на конец 2020 года - 863,33 км)</t>
  </si>
  <si>
    <t>Доля отремонтированных путем отсыпки асфальтогранулятом автомобильных дорог с невысокой транспортной нагрузкой, дворовых территорий многоквартирных домов, проездов к дворовым территориям многоквартирных домов, а также дорог в зоне застройки индивидуальными жилыми домами в общей площади автомобильных дорог с невысокой транспортной нагрузкой в городском округе Тольятти</t>
  </si>
  <si>
    <t>Удовлетворенность населения содержанием УДС (от числа опрошенных)</t>
  </si>
  <si>
    <t xml:space="preserve">Доля подвижного состава автобусов, не превышающих нормативный срок эксплуатации </t>
  </si>
  <si>
    <t>Доля подвижного состава троллейбусов, не превышающих нормативный срок эксплуатации</t>
  </si>
  <si>
    <t>Обеспеченность парка транспортом с низким (пониженным) уровнем пола  МП «ТТУ»</t>
  </si>
  <si>
    <t>Пассажирооборот транспорта общего пользования</t>
  </si>
  <si>
    <t xml:space="preserve">Доля протяженности дорожной сети городского округа Тольятти, находящейся в нормативном состоянии </t>
  </si>
  <si>
    <t>Доля объектов, на которых предусматривается использование новых наилучших технологий, включенных в Реестр</t>
  </si>
  <si>
    <t>Доля отечественного оборудования (товаров, работ, услуг) в общем объеме закупок</t>
  </si>
  <si>
    <t xml:space="preserve">            Приоритетное направление  «ВОЗМОЖНОСТИ  ДЛЯ  КАЖДОГО»</t>
  </si>
  <si>
    <t>Количество муниципальных нормативных правовых актов (проектов), прошедших процедуру оценки регулирующего воздействия и экспертизы</t>
  </si>
  <si>
    <t xml:space="preserve">Оборот розничной торговли городского округа Тольятти 
</t>
  </si>
  <si>
    <t xml:space="preserve">   Приоритетное направление «ГОРОД  БОЛЬШИХ  ПРОЕКТОВ»</t>
  </si>
  <si>
    <t xml:space="preserve">Количество государственных, муниципальных услуг (функций) и иных услуг, оказываемых в соответствии с соглашениями о взаимодействии, предоставляемых на базе МФЦ
</t>
  </si>
  <si>
    <t>Уровень удовлетворенности граждан качеством оказания услуг на базе МФЦ</t>
  </si>
  <si>
    <t>Обеспечение органов администрации  городского округа Тольятти необходимым инструментарием и информацией, базирующейся на использовании информационных технологий</t>
  </si>
  <si>
    <t>Уровень обеспеченности заказчиков возможностью автоматизированного планирования и осуществления закупок</t>
  </si>
  <si>
    <t>Уровень доступности государственных и муниципальных услуг</t>
  </si>
  <si>
    <t xml:space="preserve">        Направление «АДМИНИСТРАТИВНОЕ И БЮДЖЕТНОЕ РЕФОРМИРОВАНИЕ»   (Прочие программы, связанные с реализацией Стратегии)</t>
  </si>
  <si>
    <t>Создание условий для деятельности органов местного самоуправления городского округа Тольятти (процент от запланированных мероприятий)</t>
  </si>
  <si>
    <t xml:space="preserve">Удовлетворенность населения деятельностью органов местного самоуправления городского округа Тольятти (процент от числа опрошенных)
</t>
  </si>
  <si>
    <t xml:space="preserve">Уровень доступности к информации о деятельности органов местного самоуправления  (предназначенных для официального опубликования)
</t>
  </si>
  <si>
    <t>Удельный вес фактически поступивших доходов от реализации и использования объектов недвижимости, находящихся в муниципальной собственности, от запланированного объема поступлений</t>
  </si>
  <si>
    <t>Доля должностей муниципальной службы, на которые сформирован кадровый резерв</t>
  </si>
  <si>
    <t>Доля муниципальных служащих, прошедших аттестацию, от общего количества муниципальных служащих, подлежащих аттестации в отчетном периоде</t>
  </si>
  <si>
    <t>Доля муниципальных служащих, в отношении которых проведен внутренний мониторинг сведений о доходах, расходах, имуществе и обязательствах имущественного характера, от общего числа муниципальных служащих, представляющих указанные сведения</t>
  </si>
  <si>
    <t>Доля проектов нормативных правовых актов, прошедших антикоррупционную экспертизу в отчетном периоде, от общего количества проектов нормативных правовых актов, подлежащих антикоррупционной экспертизе в отчетном периоде</t>
  </si>
  <si>
    <t>Проведение мероприятий по противодействию идеологии терроризма</t>
  </si>
  <si>
    <t xml:space="preserve">Уровень антитеррористической защищенности муниципальных объектов
</t>
  </si>
  <si>
    <t>Террористические акты на территории городского округа Тольятти ("да" - 0%, "нет" - 100%)</t>
  </si>
  <si>
    <t xml:space="preserve">Доля разработанных и актуализированных паспортов безопасности объектов муниципального образования
</t>
  </si>
  <si>
    <t>Количество выявленных правонарушений с помощью системы "Безопасный город"</t>
  </si>
  <si>
    <t xml:space="preserve">Количество видеокамер в местах с массовым пребыванием людей и на муниципальных объектах
</t>
  </si>
  <si>
    <t>Межнациональные конфликты на территории городского округа Тольятти ("да" - 0%, "нет" - 100%)</t>
  </si>
  <si>
    <t>Выполнение программных мероприятий</t>
  </si>
  <si>
    <t>Муниципальная программа «Охрана окружающей среды на территории городского округа Тольятти на 2022-2026 годы»</t>
  </si>
  <si>
    <t xml:space="preserve">Муниципальная  программа «Развитие информационно-телекоммуникационной инфраструктуры городского округа Тольятти на 2022-2026 годы» </t>
  </si>
  <si>
    <t>Муниципальная  программа  «Развитие физической культуры и спорта в городском округе Тольятти на 2022-2026 годы»</t>
  </si>
  <si>
    <t>Муниципальная  программа «Развитие потребительского рынка в городском округе Тольятти на 2022-2026 годы»</t>
  </si>
  <si>
    <t>Муниципальная  программа «Противодействие коррупции в городском округе Тольятти на 2022-2026 годы»</t>
  </si>
  <si>
    <t>Показатели (индикаторы) Стратегии, определенные планом мероприятий по реализации Стратегии</t>
  </si>
  <si>
    <t>Показатели (индикаторы)  НП «Жилье и городская среда», ФП «Формирование комфортной городской среды»  в части, касающейся городского округа Тольятти и показатели (индикаторы) Стратегии, определенные планом мероприятий по реализации Стратегии</t>
  </si>
  <si>
    <t xml:space="preserve">Доля выполненных работ в общем количестве запланированных работ по реализации общественных и инициативных проектов </t>
  </si>
  <si>
    <t>Количество вновь установленных социально значимых мест, в том числе частично</t>
  </si>
  <si>
    <t>Соответствие системы защиты информации органов местного самоуправления городского округа Тольятти требованиям к информационной безопасности, устанавливаемым федеральным органом, уполномоченным в области технической защиты информации</t>
  </si>
  <si>
    <t xml:space="preserve">Количество торговых мест на розничных рынках, включая сельскохозяйственные 
</t>
  </si>
  <si>
    <t>Доля предоставления  ярмарочных мест местным товаропроизводителям к общему количеству ярмарочных мест на муниципальных ярмарках</t>
  </si>
  <si>
    <t>20 (%)</t>
  </si>
  <si>
    <t>Количество уголовных дел, возбужденных дел за совершение коррупционных преступлений в отношении муниципальных служащих органов местного самоуправления городского округа Тольятти и руководителей подведомственных учреждений</t>
  </si>
  <si>
    <t>6 (ед.)</t>
  </si>
  <si>
    <t>Доля организованных проверок и анализа на коррупционность результатов осуществления закупок товаров, работ, услуг для муниципальных нужд</t>
  </si>
  <si>
    <t>Доля выявленных нарушений в отношении муниципальных служащих органов местного самоуправления городского округа Тольятти и руководителей подведомственных учреждений, представивших неполные/недостоверные сведения о доходах, расходах, имуществе и обязательствах имущественного характера, от общего числа муниципальных служащих и руководителей подведомственных учреждений, представивших указанные сведения</t>
  </si>
  <si>
    <t>16,1 (%)</t>
  </si>
  <si>
    <t>Целевые показатели (индикаторы) НП "Образование", ФП "Патриотическое воспитание граждан РФ" в части, касающейся городского округа Тольятти</t>
  </si>
  <si>
    <t>Численность детей и молодежи в возрасте до 30 лет, вовлеченных в социальную активную деятельность через охват патриотическими мероприятиями</t>
  </si>
  <si>
    <t>Численность детей и молодежи в возрасте до 30 лет, вовлеченных в систему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t>
  </si>
  <si>
    <t xml:space="preserve">Количество молодых семей, улучшивших жилищные условия при оказании содействия за счет средств бюджета городского округа, в том числе поступающих в бюджет городского округа средств федерального и областного бюджетов
</t>
  </si>
  <si>
    <t>Стоимость среднего чека туристических услуг на территории городского округа Тольятти</t>
  </si>
  <si>
    <t>Целевой показатель (индикатор) национального проекта «Туризм и индустрия гостеприимства» (муниципальная составляющая городского округа Тольятти)</t>
  </si>
  <si>
    <t>Количество мероприятий, направленных на популяризацию туризма для детей школьного возраста</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</si>
  <si>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врачами</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</si>
  <si>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средними медицинскими работниками</t>
  </si>
  <si>
    <t>Целевые показатели (индикаторы) национального проекта «Здравоохранение» в части, касающейся городского округа Тольятти:</t>
  </si>
  <si>
    <t>Целевые показатели (индикаторы) национального проекта «Малое и среднее предпринимательство и поддержка индивидуальной предпринимательской инициативы» в части, касающейся городского округа Тольятти</t>
  </si>
  <si>
    <t>13491000 (м2)</t>
  </si>
  <si>
    <t xml:space="preserve">Показатели (индикаторы) Стратегии, определенные Планом мероприятий по реализации Стратегии             </t>
  </si>
  <si>
    <t>Целевые показатели (индикаторы) национального проекта "Безопасные качественные дороги", в части касающейся городского округа Тольятти</t>
  </si>
  <si>
    <t>Достижение показателей предусмотренных национальным проектом (национальный проект «Культура»)</t>
  </si>
  <si>
    <t>1
(да - 1, нет - 0)</t>
  </si>
  <si>
    <t>60 (%)</t>
  </si>
  <si>
    <t>Доля общеобразовательных организаций, в которых обеспечено систематическое психолого-педагогическое сопровождение, в общем количестве общеобразовательных организаций</t>
  </si>
  <si>
    <t>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в общем числе педагогических работников общего образования</t>
  </si>
  <si>
    <t>Показатели (индикаторы) Стратегии, определенные Планом мероприятий по реализации стратегии</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</si>
  <si>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</si>
  <si>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 -сервисной платформе цифровой образовательной среды</t>
  </si>
  <si>
    <t>Показатели (индикаторы) Стратегии, определенные Планом мероприятий по реализации стратегии, 
целевые показатели (индикаторы) национального проекта «Образование» в части, касающейся городского округа Тольятти</t>
  </si>
  <si>
    <t>Показатели (индикаторы) Стратегии, определенные Планом мероприятий по реализации стратегии, 
целевые показатели (индикаторы) национального проекта «Демография» в части, касающейся городского округа Тольятти</t>
  </si>
  <si>
    <t>Доля населения, систематически занимающегося физической культурой и спортом</t>
  </si>
  <si>
    <t>Целевые показатели (индикаторы) федерального проекта «Спорт - норма жизни»  в части, касающейся городского округа Тольятти</t>
  </si>
  <si>
    <t>Показатели (индикаторы)  НП "Жилье и городская среда", ФП "Жилье", показатели, определенные планом мероприятий по реализации Стратегии</t>
  </si>
  <si>
    <t xml:space="preserve">Муниципальная программа «Содержание и ремонт объектов и сетей инженерной инфраструктуры городского округа Тольятти на 2023-2027 годы» </t>
  </si>
  <si>
    <t xml:space="preserve">Муниципальная программа  «Ремонт помещений, находящихся в муниципальной собственности городского округа Тольятти, на 2023 - 2027 годы» </t>
  </si>
  <si>
    <t xml:space="preserve">Муниципальная  программа «Развитие малого и среднего предпринимательства городского округа Тольятти на 2023-2027 годы» </t>
  </si>
  <si>
    <t>Муниципальная программа «Развитие инфраструктуры градостроительной деятельности городского округа Тольятти на 2023-2028 годы»</t>
  </si>
  <si>
    <t>Муниципальная  программа  «Развитие органов местного самоуправления городского округа Тольятти на 2023- 2028 годы»</t>
  </si>
  <si>
    <t>Муниципальная  программа городского округа Тольятти «Молодой семье – доступное жилье» на 2014-2026 годы</t>
  </si>
  <si>
    <t>Количество основных медицинских работников, оказывающих медицинскую помощь в стационарных условиях, врачей</t>
  </si>
  <si>
    <t>Количество основных медицинских работников, оказывающих медицинскую помощь в стационарных условиях, средних медработников</t>
  </si>
  <si>
    <t>Укомплектованность медицинских организаций, оказывающих медицинскую помощь в стационарных условиях (доля занятых физическими лицами должностей от общего количества должностей в медицинских учреждениях, оказывающих медицинскую помощь в стационарных условиях), врачей</t>
  </si>
  <si>
    <t>Укомплектованность медицинских организаций, оказывающих медицинскую помощь в стационарных условиях (доля занятых физическими лицами должностей  от общего количества должностей в медицинских учреждениях, оказывающих медицинскую помощь в стационарных условиях), средних медработников</t>
  </si>
  <si>
    <t xml:space="preserve">Доля подобранных ртутьсодержащих предметов и веществ от общего количества обнаруженных ртутьсодержащих предметов и веществ 
</t>
  </si>
  <si>
    <t>86 (ед.)</t>
  </si>
  <si>
    <t>Удельный вес площади муниципальных помещений, приведенных в нормативное состояние, в общей площади муниципальных помещений, требующих проведения ремонта и подлежащих дальнейшему распределению нуждающимся гражданам в запланированном периоде</t>
  </si>
  <si>
    <t>Доля благоустроенных мест отдыха на внутриквартальных территориях от общего количества мест отдыха на внутриквартальных территориях, определенных Программой &lt;*&gt;</t>
  </si>
  <si>
    <t>Доля внутриквартальных территорий, на которых проведены работы по приведению в нормативное состояние наружного освещения, от общего количества внутриквартальных территорий, на которых требуется осуществить мероприятия по приведению в нормативное состояние наружного освещения &lt;*&gt;</t>
  </si>
  <si>
    <t>21 (ед.)</t>
  </si>
  <si>
    <t>Доля муниципальных служащих, получивших дополнительное профессиональное образование</t>
  </si>
  <si>
    <t>Число лиц, включенных в кадровый резерв, получивших дополнительное профессиональное образование</t>
  </si>
  <si>
    <t>Соответствие муниципальных правовых актов, регулирующих вопросы муниципальной службы на территории городского округа Тольятти, действующему законодательству и иным нормативным правовым актам, касающимся муниципальной службы; актуальность сформированной нормативной правовой базы</t>
  </si>
  <si>
    <t>Количество субъектов малого и среднего предпринимательства и физических лиц, применяющих специальный налоговый режим «Налог на профессиональный доход», получивших поддержку в центре «Мой бизнес»</t>
  </si>
  <si>
    <t>Количество субъектов малого и среднего предпринимательства</t>
  </si>
  <si>
    <t>Количество субъектов малого и среднего предпринимательства, отвечающих критериям отнесения к социальному предпринимательству, направленных в министерство экономического развития и инвестиций Самарской области</t>
  </si>
  <si>
    <t>Количество субъектов малого и среднего предпринимательства, участников региональных предпринимательских конкурсов</t>
  </si>
  <si>
    <t>Количество субъектов малого и среднего предпринимательства, получивших услуги Центра поддержки экспорта</t>
  </si>
  <si>
    <t>Количество субъектов малого и среднего предпринимательства, зарегистрированных на платформе экспорта</t>
  </si>
  <si>
    <t>Объем поддержанного экспорта субъектов малого и среднего предпринимательства – экспортеров</t>
  </si>
  <si>
    <t>Количество субъектов малого и среднего предпринимательства, получивших комплексные услуги центра «Мой бизнес»</t>
  </si>
  <si>
    <t>Количество вновь созданных субъектов малого и среднего предпринимательства, получивших услуги центра «Мой бизнес»</t>
  </si>
  <si>
    <t>Темп роста количества субъектов малого и среднего предпринимательства</t>
  </si>
  <si>
    <t>Темп роста количества физических лиц, применяющих специальный налоговый режим «Налог на профессиональный доход»</t>
  </si>
  <si>
    <t>Число субъектов малого и среднего предпринимательства в расчете на 10000 человек населения</t>
  </si>
  <si>
    <t>91,2 (%)</t>
  </si>
  <si>
    <t>7 (ед.)</t>
  </si>
  <si>
    <t>Число детей округа, получивших рекомендации по построению индивидуального учебного плана в соответствии с выбранными профессиональными компетенциями (профессиональными областями деятельности) в том числе по итогам участия в проекте «Билет в будущее»</t>
  </si>
  <si>
    <t>13 (%)</t>
  </si>
  <si>
    <t>39 (%)</t>
  </si>
  <si>
    <t>15 (%)</t>
  </si>
  <si>
    <t xml:space="preserve">В соответствии с п. 6 «Методики проведения оценки эффективности реализации муниципальной программы» Порядка формирования муниципальных программ в плановый объем не включены предусмотренные соответствующим решением Думы городского округа Тольятти о бюджете городского округа Тольятти средства на оплату ранее принятых обязательств и средства вышестоящих бюджетов, фактически не поступивши  в бюджет городского округа Тольятти. </t>
  </si>
  <si>
    <t>Приложение  № 1  к  Сводному годовому докладу администрации городского округа Тольятти о ходе реализации и об оценке эффективности реализации муниципальных программ городского округа Тольятти за 2024 год</t>
  </si>
  <si>
    <t>Отчет о финансовом исполнении  реализации муниципальных  программ городского округа Тольятти  за  2024 год</t>
  </si>
  <si>
    <t>План на 2024 год.</t>
  </si>
  <si>
    <t>Факт за 2024 год.</t>
  </si>
  <si>
    <t>Приложение  № 2  к  Сводному годовому докладу администрации городского округа Тольятти о ходе реализации и об оценке эффективности реализации муниципальных программ городского округа Тольятти за 2024 год</t>
  </si>
  <si>
    <t xml:space="preserve">Оценка эффективности реализации муниципальных программ городского округа Тольятти за 2024 год </t>
  </si>
  <si>
    <t xml:space="preserve">Приложение  № 3  к  Сводному годовому докладу администрации городского округа Тольятти о ходе реализации и об оценке эффективности реализации муниципальных программ городского округа Тольятти за 2024 год </t>
  </si>
  <si>
    <t xml:space="preserve">Основные показатели реализации муниципальных программ городского округа Тольятти за  2024 год </t>
  </si>
  <si>
    <t>Муниципальная  программа «Капитальный ремонт многоквартирных домов городского округа Тольятти на 2024-2028 годы»</t>
  </si>
  <si>
    <t>Муниципальная  программа «Охрана, защита и воспроизводство лесов, расположенных в границах городского округа Тольятти, на 2024-2030 годы»</t>
  </si>
  <si>
    <t xml:space="preserve">Муниципальная программа «Профилактика наркомании населения  городского округа Тольятти на 2024-2030 годы» </t>
  </si>
  <si>
    <t>Муниципальная  программа «Культура Тольятти на 2024-2028 годы»</t>
  </si>
  <si>
    <t>88,4 (%)</t>
  </si>
  <si>
    <t>5,9 (%)</t>
  </si>
  <si>
    <t>Доля выполненных работ по ремонту фасада многоквартирного дома по адресу: ул. 40 лет Победы, д. 57</t>
  </si>
  <si>
    <t>Муниципальная программа «Формирование современной городской среды на 2018 - 2030 годы»</t>
  </si>
  <si>
    <t xml:space="preserve"> Муниципальная программа «Формирование современной городской среды на 2018 - 2030 годы»</t>
  </si>
  <si>
    <t>168(ед)</t>
  </si>
  <si>
    <t>89,8 (%)</t>
  </si>
  <si>
    <t>75,0 (%)</t>
  </si>
  <si>
    <t>84,4 (%)</t>
  </si>
  <si>
    <t>Доля объектов парковочного пространства, площадок для временной парковки автомашин, приведенных в нормативное состояние, от общего количества объектов парковочного пространства, определенных Программой &lt;*&gt;</t>
  </si>
  <si>
    <t>3,43 (%)</t>
  </si>
  <si>
    <t>51,7 (%)</t>
  </si>
  <si>
    <t>24,3 (%)</t>
  </si>
  <si>
    <t>Муниципальная  программа городского округа Тольятти «Молодой семье – доступное жилье» на 2014-2027 годы</t>
  </si>
  <si>
    <t>381  (ед.)</t>
  </si>
  <si>
    <t>5 215 ( ед. )</t>
  </si>
  <si>
    <t>92 (%)</t>
  </si>
  <si>
    <t>21 ( ед. )</t>
  </si>
  <si>
    <t>238 (шт.)</t>
  </si>
  <si>
    <t>197599 (чел.)</t>
  </si>
  <si>
    <t>309567 (чел.)</t>
  </si>
  <si>
    <t>2668 (ед.)</t>
  </si>
  <si>
    <t>1062 (чел.)</t>
  </si>
  <si>
    <t>1081 (чел.)</t>
  </si>
  <si>
    <t>2134  (чел.)</t>
  </si>
  <si>
    <t>89,9 (%)</t>
  </si>
  <si>
    <t xml:space="preserve">  96,3 (%)</t>
  </si>
  <si>
    <t>911 (чел.)</t>
  </si>
  <si>
    <t>2229 (чел.)</t>
  </si>
  <si>
    <t>94,4 (%)</t>
  </si>
  <si>
    <t xml:space="preserve"> 94,53 (%)</t>
  </si>
  <si>
    <t>55,8 (%)</t>
  </si>
  <si>
    <t>Информация отсутствует</t>
  </si>
  <si>
    <t>101,7 (%)</t>
  </si>
  <si>
    <t>15,2 (%)</t>
  </si>
  <si>
    <t>80,7 (%)</t>
  </si>
  <si>
    <t>25,5 (%)</t>
  </si>
  <si>
    <t>7,5 (%)</t>
  </si>
  <si>
    <t>14,2 (%)</t>
  </si>
  <si>
    <t>8,2 (%)</t>
  </si>
  <si>
    <t>66,1 (%)</t>
  </si>
  <si>
    <t>14,7 (%)</t>
  </si>
  <si>
    <t>Реализованы практики поддержки добровольчества (волонтерства) по итогам проведения ежегодного конкурса по предоставлению субсидии субъектам РФ на реализацию практик поддержки и развития добровольчества (волонтерства) "Регион добрых дел"</t>
  </si>
  <si>
    <t xml:space="preserve"> 1 (ед.)</t>
  </si>
  <si>
    <t>Количество молодежи, вовлеченной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t>
  </si>
  <si>
    <t xml:space="preserve">41 979 (чел.) </t>
  </si>
  <si>
    <t>33 608 (чел.)</t>
  </si>
  <si>
    <t>2 234 (чел.)</t>
  </si>
  <si>
    <t>4 (ед.)</t>
  </si>
  <si>
    <t xml:space="preserve">*  Использована информация, полученная на основании аналитической справки по основным показателям развития отрасли туризма на территории городского округа Тольятти Самарской области, сформированной на основе «больших данных».  
** Сведения о стоимости среднего чека туристических услуг указаны на основе предоставленной информации от туроператоров, входящих в единый федеральный реестр туроператоров и осуществляющих свою деятельность на территории городского округа Тольятти.
</t>
  </si>
  <si>
    <t>943,3 (тыс.чел.) *</t>
  </si>
  <si>
    <t>7078 (руб.) **</t>
  </si>
  <si>
    <t>89,3 (%)</t>
  </si>
  <si>
    <t>2 (количество мероприятий)</t>
  </si>
  <si>
    <t>Доля выполненных работ в общем количестве запланированных работ по осуществлению первичных мер пожарной безопасности в лесах</t>
  </si>
  <si>
    <t xml:space="preserve">Доля площади городских лесов, охваченных лесопатологическим обследованием, от общей площади городских лесов, - 7 979 га
(на 31.12.2023 - 2797,7 га) </t>
  </si>
  <si>
    <t xml:space="preserve">37,1 (%)
</t>
  </si>
  <si>
    <t>Доля выполненных работ в общем количестве запланированных работ по расчистке неликвидных лесных участков, пострадавших в результате засухи и последствий лесных пожаров</t>
  </si>
  <si>
    <t xml:space="preserve">Доля площади городских лесов, на которых проведено искусственное лесовосстановление, от общей площади городских лесов, пройденных пожарами, - 2 665,7 га  
(на 31.12.2023 – 417,3 га) </t>
  </si>
  <si>
    <t xml:space="preserve">     17,2 (%)
</t>
  </si>
  <si>
    <t xml:space="preserve">         6,9 (%)
</t>
  </si>
  <si>
    <t>Доля территорий, занятых лесами, в общей площади территории городского округа                                                   (2023 год: лес - 7 979 га, городской округ - 28 433 га)</t>
  </si>
  <si>
    <t>28,1 (%)</t>
  </si>
  <si>
    <r>
      <t xml:space="preserve">136,51
</t>
    </r>
    <r>
      <rPr>
        <sz val="9"/>
        <rFont val="Times New Roman"/>
        <family val="1"/>
        <charset val="204"/>
      </rPr>
      <t xml:space="preserve">При расчете уровня достижения применяется  оценка за 2024 г.
</t>
    </r>
  </si>
  <si>
    <t>2760 (ед.)</t>
  </si>
  <si>
    <t>**** В связи с тем, что информация предоставляется с апреля по май  по данному показателю  фактическое значение указывается за предыдущий год, в целях обеспечения  наглядности мониторинга и динамики достижения показателя по годам. Расчёт фактического значения показателя  «удовлетворенность населения деятельностью органов местного самоуправления городского округа Тольятти» осуществляется специализированной организацией, определенной Администрацией Губернатора Самарской области на условиях государственного контракта на проведение социологического опроса жителей городских округов и муниципальных районов Самарской области в рамках исполнения Указа Президента Российской Федерации от 28.04.2008  № 607 «Об оценке эффективности деятельности органов местного самоуправления городских округов и муниципальных районов».</t>
  </si>
  <si>
    <r>
      <t xml:space="preserve">Оценка за 2024г.
284,595***
( млрд.руб.)
</t>
    </r>
    <r>
      <rPr>
        <sz val="9"/>
        <rFont val="Times New Roman"/>
        <family val="1"/>
        <charset val="204"/>
      </rPr>
      <t xml:space="preserve">                  </t>
    </r>
    <r>
      <rPr>
        <sz val="10"/>
        <rFont val="Times New Roman"/>
        <family val="1"/>
        <charset val="204"/>
      </rPr>
      <t xml:space="preserve">    </t>
    </r>
  </si>
  <si>
    <t xml:space="preserve">*** В связи с тем, что ряд статистических показателей предоставляется отделом государственной статистики по г.Тольятти в позднии сроки, на момент формирования отчета за фактическое значение показателя по обороту розничной торговли принят оценочный показатель за 2024 год в объеме 284,595 млрд.руб. согласно прогнозу социально-экономического развития городского округа Тольятти </t>
  </si>
  <si>
    <t>24,5 (%)</t>
  </si>
  <si>
    <t>250 (%)</t>
  </si>
  <si>
    <t>Показатели (индикаторы) национального проекта «Экология» и федеральных проектов: «Чистая страна», «Оздоровление Волги», «Комплексная система обращения с твердыми коммунальными отходами» в части, касающейся городского округа Тольятти</t>
  </si>
  <si>
    <t>Площадь рекультивированной территории свалок</t>
  </si>
  <si>
    <t>Численность населения, качество жизни которого улучшится в связи с ликвидацией несанкционированных свалок</t>
  </si>
  <si>
    <t>Количество ликвидированных несанкционированных свалок</t>
  </si>
  <si>
    <t>693,1 (тыс.чел.)</t>
  </si>
  <si>
    <t>2 (шт.)</t>
  </si>
  <si>
    <t>6,4  (%)</t>
  </si>
  <si>
    <t>72,6  (%) ****</t>
  </si>
  <si>
    <t>104,6 (%)</t>
  </si>
  <si>
    <t>56,5 (%)</t>
  </si>
  <si>
    <t>45 (чел.)</t>
  </si>
  <si>
    <t>35,69 (%)</t>
  </si>
  <si>
    <t>75,7 (%)</t>
  </si>
  <si>
    <t>225,8                                                      (чел. на 100 тыс.населения)</t>
  </si>
  <si>
    <t xml:space="preserve"> Уровень незаконного потребления наркотических средств, психотропных веществ и их прекурсоров населением городского округа Тольятти 
(обраный показатель)</t>
  </si>
  <si>
    <t>214 (чел.)</t>
  </si>
  <si>
    <t>1750 (чел.)</t>
  </si>
  <si>
    <t>53,12 (%)</t>
  </si>
  <si>
    <t>100 %)</t>
  </si>
  <si>
    <t>4 (чел.)</t>
  </si>
  <si>
    <t>Количество случаев острых отравлений наркотическими веществами среди несовершеннолетних в городском округе Тольятти
(обраный показатель)</t>
  </si>
  <si>
    <t>150 (ед.)</t>
  </si>
  <si>
    <t>9673,67
 (тыс. м2)</t>
  </si>
  <si>
    <t>16,3 (%)</t>
  </si>
  <si>
    <t xml:space="preserve"> 89,0 (%)</t>
  </si>
  <si>
    <t>52  (шт.)</t>
  </si>
  <si>
    <t>820 (шт.)</t>
  </si>
  <si>
    <t>242 (ед.)</t>
  </si>
  <si>
    <t>45 820 (чел.)</t>
  </si>
  <si>
    <t>52,7 (%)</t>
  </si>
  <si>
    <t>98,9 (%)</t>
  </si>
  <si>
    <t>56 (шт.)</t>
  </si>
  <si>
    <t>23,56 (кв.м)</t>
  </si>
  <si>
    <t>1 (ед)</t>
  </si>
  <si>
    <t>10,4 (этажей)</t>
  </si>
  <si>
    <t>Объем жилищного строительства</t>
  </si>
  <si>
    <t>79,4987 (тыс. кв.м. общей площади жилья)</t>
  </si>
  <si>
    <t>Степень перехода на предоставление в электронной форме муниципальных услуг и услуг муниципальных учреждений городского округа Тольятти</t>
  </si>
  <si>
    <t>293 (ед.)</t>
  </si>
  <si>
    <t>99,8(%)</t>
  </si>
  <si>
    <t>104 (%)</t>
  </si>
  <si>
    <t>Доля учреждений, в зданиях (помещениях) которых проведены ремонтные работы и мероприятия по обеспечению эксплуатационных требований согласно нормам безопасности, в общем количестве учреждений отрасли культуры</t>
  </si>
  <si>
    <t>63 (%)</t>
  </si>
  <si>
    <t>Увеличение доли оборудованных (частично оборудованных) с учетом доступности для инвалидов и других маломобильных групп населения объектов социальной инфраструктуры, являющихся муниципальной собственностью (нарастающим итогом)</t>
  </si>
  <si>
    <t>4 (ед. )</t>
  </si>
  <si>
    <t>Число посещений культурных мероприятий</t>
  </si>
  <si>
    <t>6 140,123 (тыс.ед.)</t>
  </si>
  <si>
    <t>Целевые показатели (индикаторы) национального проекта "Демография", федерального проекта "Разработка и реализация программ системной поддержки и повышения качества жизни граждан старшего поколения "Старшее поколение" в Самарской области" по отрасли "Культура" в части, касающейся городского округа Тольятти</t>
  </si>
  <si>
    <t>Количество проведенных мероприятий, направленных на «Активное долголетие»</t>
  </si>
  <si>
    <t>65 (ед.)</t>
  </si>
  <si>
    <t>Целевые показатели (индикаторы) национального проекта "Здравоохранение", федерального проекта "Развитие системы оказания первичной медико-санитарной помощи" по отрасли "Культура" в части, касающейся городского округа Тольятти</t>
  </si>
  <si>
    <t>Количество массовых мероприятий (очных и в формате on-line), проведенных администрацией муниципального образования с целью информирования граждан о профилактике заболеваний и популяризации ЗОЖ, информирования граждан о созданных в муниципальном образовании условиях для привлечения медицинских кадров</t>
  </si>
  <si>
    <t>3 (ед.)</t>
  </si>
  <si>
    <t>10 500 (шт.)</t>
  </si>
  <si>
    <t>89 (%)</t>
  </si>
  <si>
    <t>Количество зарегистрированных ДТП на территории городского округа Тольятти
(обратный показатель)</t>
  </si>
  <si>
    <t>659 (шт)</t>
  </si>
  <si>
    <t>Доля образовательных учреждений, принявших участие в профилактических  мероприятиях</t>
  </si>
  <si>
    <t>768,28 (км)</t>
  </si>
  <si>
    <t>0,11 (%)</t>
  </si>
  <si>
    <t>1,75 (%)</t>
  </si>
  <si>
    <t>55,0 (%)</t>
  </si>
  <si>
    <t>31,4 (%)</t>
  </si>
  <si>
    <t>58,8 (%)</t>
  </si>
  <si>
    <t>Обеспеченность парка транспортом с низким (пониженным) уровнем пола  МП «ТПАТП №3»/ АО ТПАТП № 3 (с 19.11.2024)</t>
  </si>
  <si>
    <t>96,5 (%)</t>
  </si>
  <si>
    <t>428,2 (млн.пассажиро-километров)</t>
  </si>
  <si>
    <t>Количество погибших в дорожно-транспортных происшествиях, человек на 100 тыс. населения
(обратный показатель)</t>
  </si>
  <si>
    <t>3,74 (%)</t>
  </si>
  <si>
    <t>92,3 (%)</t>
  </si>
  <si>
    <t>98,7 (%)</t>
  </si>
  <si>
    <t>8 (зданий)</t>
  </si>
  <si>
    <t>0/-/-
(здание)</t>
  </si>
  <si>
    <r>
      <rPr>
        <b/>
        <sz val="10"/>
        <rFont val="Times New Roman"/>
        <family val="1"/>
        <charset val="204"/>
      </rPr>
      <t>Спроектировать</t>
    </r>
    <r>
      <rPr>
        <sz val="10"/>
        <rFont val="Times New Roman"/>
        <family val="1"/>
        <charset val="204"/>
      </rPr>
      <t>/построить/ ввести в эксплуатацию здания общеобразовательных учреждений</t>
    </r>
  </si>
  <si>
    <r>
      <rPr>
        <b/>
        <sz val="10"/>
        <rFont val="Times New Roman"/>
        <family val="1"/>
        <charset val="204"/>
      </rPr>
      <t>Спроектировать</t>
    </r>
    <r>
      <rPr>
        <sz val="10"/>
        <rFont val="Times New Roman"/>
        <family val="1"/>
        <charset val="204"/>
      </rPr>
      <t>/построить/ ввести в эксплуатацию здания детских садов</t>
    </r>
  </si>
  <si>
    <t>10 (ед.)</t>
  </si>
  <si>
    <t>123,93 (%)</t>
  </si>
  <si>
    <t>70,1 (%)</t>
  </si>
  <si>
    <t>81 (%)</t>
  </si>
  <si>
    <t>27 (%)</t>
  </si>
  <si>
    <t>30,64  (тыс.чел.)</t>
  </si>
  <si>
    <t>16,11 (тыс.чел.)</t>
  </si>
  <si>
    <t>97,86 (%)</t>
  </si>
  <si>
    <t>Наличие положительной динамики количества победных и призовых мест в округе на региональном этапе ВСОШ по сравнению с аналогичным периодом прошлого года или наличие доли победных и призовых мест на региональном этапе ВСОШ от общей численности обучающихся 9-11 классов округа на уровне 0,9</t>
  </si>
  <si>
    <t>1
(наличие -1, отсутствие - 0)</t>
  </si>
  <si>
    <t>20 (ед.)</t>
  </si>
  <si>
    <t>503 (чел.)</t>
  </si>
  <si>
    <t>402 (ед.)</t>
  </si>
  <si>
    <t>67 (%)</t>
  </si>
  <si>
    <t>30 (%)</t>
  </si>
  <si>
    <t xml:space="preserve">Доля педагогических работников и управленческих кадров системы общего, дополнительного образования детей и профессионального образования повысили уровень профессионального мастерства по дополнительным профессиональным программам
</t>
  </si>
  <si>
    <t>100,7  (%)</t>
  </si>
  <si>
    <t>125  (%)</t>
  </si>
  <si>
    <t>476  (ед.)</t>
  </si>
  <si>
    <t>97 (ед.)</t>
  </si>
  <si>
    <t>3631 (ед.)</t>
  </si>
  <si>
    <t>31552 (ед.)</t>
  </si>
  <si>
    <t>12 (ед.)</t>
  </si>
  <si>
    <t>129 (ед.)</t>
  </si>
  <si>
    <t>68 (ед.)</t>
  </si>
  <si>
    <t>45 (ед.)</t>
  </si>
  <si>
    <t>Количество публикаций в муниципальных СМИ, официальных сайтах, наружная реклама</t>
  </si>
  <si>
    <t>Обеспечение доступа субъектов МСП и самозанятых граждан к мерам финансовой поддержки финансовой поддержки</t>
  </si>
  <si>
    <t>235 (ед.)</t>
  </si>
  <si>
    <t>183 (ед.)</t>
  </si>
  <si>
    <t>15502,52 (тыс.долл.)</t>
  </si>
  <si>
    <t>680 (ед.)</t>
  </si>
  <si>
    <t>385 (ед.)</t>
  </si>
  <si>
    <t xml:space="preserve">Количество СМСП, зарегистрированных на цифровой платформе «МСП РФ», получивших  услугу через цифровую платформу «МСП РФ»                     </t>
  </si>
  <si>
    <t>1998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</si>
</sst>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_р_._-;_-@_-"/>
    <numFmt numFmtId="165" formatCode="#,##0.0_р_."/>
    <numFmt numFmtId="166" formatCode="0.0"/>
    <numFmt numFmtId="167" formatCode="_-* #,##0.0_р_._-;\-* #,##0.0_р_._-;_-* &quot;-&quot;?_р_._-;_-@_-"/>
    <numFmt numFmtId="168" formatCode="#,##0.0"/>
    <numFmt numFmtId="169" formatCode="_-* #,##0.00_р_._-;\-* #,##0.00_р_._-;_-* &quot;-&quot;??_р_._-;_-@_-"/>
    <numFmt numFmtId="170" formatCode="0.0%"/>
    <numFmt numFmtId="171" formatCode="0.000"/>
  </numFmts>
  <fonts count="29" x14ac:knownFonts="1">
    <font>
      <sz val="10"/>
      <name val="Arial Cyr"/>
      <family val="2"/>
      <charset val="204"/>
    </font>
    <font>
      <sz val="11"/>
      <color theme="1"/>
      <name val="Calibri"/>
      <family val="2"/>
      <charset val="204"/>
      <scheme val="minor"/>
    </font>
    <font>
      <sz val="11"/>
      <color theme="1"/>
      <name val="Calibri"/>
      <family val="2"/>
      <charset val="204"/>
      <scheme val="minor"/>
    </font>
    <font>
      <sz val="10"/>
      <name val="Arial Cyr"/>
      <family val="2"/>
      <charset val="204"/>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b/>
      <sz val="9"/>
      <name val="Times New Roman"/>
      <family val="1"/>
      <charset val="204"/>
    </font>
    <font>
      <sz val="9"/>
      <name val="Times New Roman"/>
      <family val="1"/>
      <charset val="204"/>
    </font>
    <font>
      <b/>
      <sz val="12"/>
      <name val="Times New Roman"/>
      <family val="1"/>
      <charset val="204"/>
    </font>
    <font>
      <b/>
      <sz val="10"/>
      <name val="Arial Cyr"/>
      <family val="2"/>
      <charset val="204"/>
    </font>
    <font>
      <sz val="10"/>
      <name val="Arial"/>
      <family val="2"/>
      <charset val="204"/>
    </font>
    <font>
      <sz val="10"/>
      <name val="Arial Cyr"/>
      <charset val="204"/>
    </font>
    <font>
      <sz val="11"/>
      <name val="Times New Roman"/>
      <family val="1"/>
      <charset val="204"/>
    </font>
    <font>
      <b/>
      <sz val="11"/>
      <color indexed="63"/>
      <name val="Times New Roman"/>
      <family val="1"/>
      <charset val="204"/>
    </font>
    <font>
      <sz val="11"/>
      <color indexed="63"/>
      <name val="Times New Roman"/>
      <family val="1"/>
      <charset val="204"/>
    </font>
    <font>
      <sz val="11"/>
      <name val="Arial Cyr"/>
      <family val="2"/>
      <charset val="204"/>
    </font>
    <font>
      <sz val="10"/>
      <name val="Arial"/>
      <family val="2"/>
      <charset val="204"/>
    </font>
    <font>
      <b/>
      <sz val="11"/>
      <color indexed="8"/>
      <name val="Times New Roman"/>
      <family val="1"/>
      <charset val="204"/>
    </font>
    <font>
      <sz val="12"/>
      <name val="Arial Cyr"/>
      <family val="2"/>
      <charset val="204"/>
    </font>
    <font>
      <b/>
      <sz val="8"/>
      <name val="Times New Roman"/>
      <family val="1"/>
      <charset val="204"/>
    </font>
    <font>
      <u/>
      <sz val="10"/>
      <name val="Arial Cyr"/>
      <family val="2"/>
      <charset val="204"/>
    </font>
    <font>
      <b/>
      <u/>
      <sz val="10"/>
      <name val="Arial Cyr"/>
      <family val="2"/>
      <charset val="204"/>
    </font>
    <font>
      <i/>
      <sz val="10"/>
      <name val="Times New Roman"/>
      <family val="1"/>
      <charset val="204"/>
    </font>
    <font>
      <i/>
      <sz val="10"/>
      <name val="Arial Cyr"/>
      <family val="2"/>
      <charset val="204"/>
    </font>
    <font>
      <sz val="10"/>
      <color rgb="FF000000"/>
      <name val="Times New Roman"/>
      <family val="1"/>
      <charset val="204"/>
    </font>
    <font>
      <sz val="16"/>
      <name val="Arial Cyr"/>
      <family val="2"/>
      <charset val="204"/>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top style="thin">
        <color indexed="8"/>
      </top>
      <bottom/>
      <diagonal/>
    </border>
    <border>
      <left style="thin">
        <color indexed="8"/>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164" fontId="3" fillId="0" borderId="0" applyFill="0" applyBorder="0" applyAlignment="0" applyProtection="0"/>
    <xf numFmtId="9" fontId="3" fillId="0" borderId="0" applyFill="0" applyBorder="0" applyAlignment="0" applyProtection="0"/>
    <xf numFmtId="0" fontId="13" fillId="0" borderId="0"/>
    <xf numFmtId="9" fontId="14" fillId="0" borderId="0" applyFont="0" applyFill="0" applyBorder="0" applyAlignment="0" applyProtection="0"/>
    <xf numFmtId="0" fontId="19" fillId="0" borderId="0"/>
    <xf numFmtId="0" fontId="3" fillId="0" borderId="0"/>
    <xf numFmtId="0" fontId="2" fillId="0" borderId="0"/>
    <xf numFmtId="169" fontId="2" fillId="0" borderId="0" applyFont="0" applyFill="0" applyBorder="0" applyAlignment="0" applyProtection="0"/>
    <xf numFmtId="0" fontId="14" fillId="0" borderId="0"/>
    <xf numFmtId="0" fontId="1" fillId="0" borderId="0"/>
  </cellStyleXfs>
  <cellXfs count="241">
    <xf numFmtId="0" fontId="0" fillId="0" borderId="0" xfId="0"/>
    <xf numFmtId="0" fontId="4" fillId="0" borderId="0" xfId="0" applyFont="1" applyFill="1"/>
    <xf numFmtId="0" fontId="4" fillId="0" borderId="0" xfId="0" applyFont="1" applyFill="1" applyAlignment="1">
      <alignment horizontal="center" vertical="center" textRotation="90"/>
    </xf>
    <xf numFmtId="0" fontId="5" fillId="0" borderId="0" xfId="0" applyFont="1" applyFill="1"/>
    <xf numFmtId="9" fontId="0" fillId="0" borderId="0" xfId="2" applyFont="1" applyFill="1" applyBorder="1" applyAlignment="1" applyProtection="1"/>
    <xf numFmtId="0" fontId="5" fillId="0" borderId="0" xfId="0" applyFont="1" applyFill="1" applyAlignment="1">
      <alignment horizontal="center" vertical="center" textRotation="90"/>
    </xf>
    <xf numFmtId="9" fontId="4" fillId="0" borderId="0" xfId="2" applyFont="1" applyFill="1" applyBorder="1" applyAlignment="1" applyProtection="1"/>
    <xf numFmtId="0" fontId="5" fillId="0" borderId="2" xfId="1" applyNumberFormat="1" applyFont="1" applyFill="1" applyBorder="1" applyAlignment="1" applyProtection="1">
      <alignment horizontal="center" vertical="center" wrapText="1"/>
    </xf>
    <xf numFmtId="165" fontId="5" fillId="0" borderId="2" xfId="1" applyNumberFormat="1" applyFont="1" applyFill="1" applyBorder="1" applyAlignment="1" applyProtection="1">
      <alignment horizontal="center" vertical="center" wrapText="1"/>
    </xf>
    <xf numFmtId="0" fontId="6" fillId="0" borderId="0" xfId="0" applyFont="1" applyFill="1" applyAlignment="1">
      <alignment vertical="top"/>
    </xf>
    <xf numFmtId="0" fontId="4" fillId="0" borderId="2" xfId="0" applyFont="1" applyFill="1" applyBorder="1" applyAlignment="1">
      <alignment horizontal="center"/>
    </xf>
    <xf numFmtId="0" fontId="8" fillId="0" borderId="2" xfId="0" applyFont="1" applyFill="1" applyBorder="1" applyAlignment="1">
      <alignment horizontal="center"/>
    </xf>
    <xf numFmtId="0" fontId="8" fillId="0" borderId="2" xfId="0" applyFont="1" applyFill="1" applyBorder="1" applyAlignment="1">
      <alignment horizontal="center" vertical="center" textRotation="255"/>
    </xf>
    <xf numFmtId="0" fontId="8" fillId="0" borderId="2" xfId="1" applyNumberFormat="1" applyFont="1" applyFill="1" applyBorder="1" applyAlignment="1" applyProtection="1">
      <alignment horizontal="center"/>
    </xf>
    <xf numFmtId="0" fontId="0" fillId="0" borderId="0" xfId="0" applyFill="1" applyAlignment="1">
      <alignment horizontal="center"/>
    </xf>
    <xf numFmtId="0" fontId="0" fillId="0" borderId="0" xfId="0" applyFill="1"/>
    <xf numFmtId="166" fontId="0" fillId="0" borderId="0" xfId="0" applyNumberFormat="1" applyFill="1"/>
    <xf numFmtId="0" fontId="0" fillId="0" borderId="0" xfId="0" applyFill="1" applyAlignment="1">
      <alignment horizontal="center" vertical="center" textRotation="90"/>
    </xf>
    <xf numFmtId="167" fontId="0" fillId="0" borderId="0" xfId="0" applyNumberFormat="1" applyFill="1"/>
    <xf numFmtId="0" fontId="12" fillId="0" borderId="0" xfId="0" applyFont="1" applyFill="1"/>
    <xf numFmtId="166" fontId="12" fillId="0" borderId="0" xfId="0" applyNumberFormat="1" applyFont="1" applyFill="1" applyBorder="1"/>
    <xf numFmtId="0" fontId="12" fillId="0" borderId="0" xfId="0" applyFont="1" applyFill="1" applyBorder="1"/>
    <xf numFmtId="0" fontId="5" fillId="0" borderId="0" xfId="0" applyFont="1" applyFill="1" applyBorder="1"/>
    <xf numFmtId="0" fontId="6" fillId="0" borderId="0" xfId="0" applyFont="1" applyFill="1"/>
    <xf numFmtId="166" fontId="0" fillId="0" borderId="1" xfId="0" applyNumberFormat="1" applyFill="1" applyBorder="1"/>
    <xf numFmtId="0" fontId="12" fillId="0" borderId="1" xfId="0" applyFont="1" applyFill="1" applyBorder="1"/>
    <xf numFmtId="167" fontId="0" fillId="0" borderId="1" xfId="0" applyNumberFormat="1" applyFill="1" applyBorder="1"/>
    <xf numFmtId="2" fontId="0" fillId="0" borderId="1" xfId="2" applyNumberFormat="1" applyFont="1" applyFill="1" applyBorder="1" applyAlignment="1" applyProtection="1"/>
    <xf numFmtId="166" fontId="10" fillId="0" borderId="0" xfId="0" applyNumberFormat="1" applyFont="1" applyFill="1" applyBorder="1" applyAlignment="1">
      <alignment horizontal="right" vertical="top"/>
    </xf>
    <xf numFmtId="168" fontId="12" fillId="0" borderId="0" xfId="0" applyNumberFormat="1" applyFont="1" applyFill="1"/>
    <xf numFmtId="168" fontId="0" fillId="0" borderId="0" xfId="0" applyNumberFormat="1" applyFill="1"/>
    <xf numFmtId="166" fontId="16" fillId="0" borderId="2" xfId="0" applyNumberFormat="1" applyFont="1" applyFill="1" applyBorder="1" applyAlignment="1">
      <alignment horizontal="center" vertical="center" wrapText="1"/>
    </xf>
    <xf numFmtId="0" fontId="0" fillId="0" borderId="0" xfId="0" applyNumberFormat="1" applyFill="1"/>
    <xf numFmtId="0" fontId="6" fillId="0" borderId="0" xfId="0" applyNumberFormat="1" applyFont="1" applyFill="1"/>
    <xf numFmtId="0" fontId="6" fillId="0" borderId="0" xfId="0" applyNumberFormat="1" applyFont="1" applyFill="1" applyAlignment="1">
      <alignment vertical="top"/>
    </xf>
    <xf numFmtId="0" fontId="0" fillId="0" borderId="0" xfId="0" applyNumberFormat="1" applyFill="1" applyAlignment="1">
      <alignment horizontal="center"/>
    </xf>
    <xf numFmtId="0" fontId="0" fillId="0" borderId="0" xfId="2" applyNumberFormat="1" applyFont="1" applyFill="1" applyBorder="1" applyAlignment="1" applyProtection="1"/>
    <xf numFmtId="2" fontId="0" fillId="0" borderId="0" xfId="0" applyNumberFormat="1"/>
    <xf numFmtId="168" fontId="20" fillId="0" borderId="2" xfId="0" applyNumberFormat="1" applyFont="1" applyFill="1" applyBorder="1" applyAlignment="1">
      <alignment horizontal="center" vertical="center"/>
    </xf>
    <xf numFmtId="166" fontId="0" fillId="0" borderId="0" xfId="2" applyNumberFormat="1" applyFont="1" applyFill="1" applyBorder="1" applyAlignment="1" applyProtection="1"/>
    <xf numFmtId="0" fontId="21" fillId="0" borderId="0" xfId="0" applyFont="1" applyFill="1"/>
    <xf numFmtId="4" fontId="8" fillId="0" borderId="9" xfId="0" applyNumberFormat="1" applyFont="1" applyFill="1" applyBorder="1" applyAlignment="1">
      <alignment horizontal="center" vertical="center"/>
    </xf>
    <xf numFmtId="0" fontId="5" fillId="0" borderId="0" xfId="0" applyNumberFormat="1" applyFont="1" applyFill="1"/>
    <xf numFmtId="0" fontId="0" fillId="0" borderId="0" xfId="2" applyNumberFormat="1" applyFont="1" applyFill="1" applyBorder="1" applyAlignment="1" applyProtection="1">
      <alignment horizontal="center" vertical="center"/>
    </xf>
    <xf numFmtId="0" fontId="0" fillId="0" borderId="0" xfId="0" applyNumberFormat="1" applyFill="1" applyAlignment="1">
      <alignment horizontal="center" vertical="center"/>
    </xf>
    <xf numFmtId="0" fontId="4" fillId="0" borderId="0" xfId="0" applyFont="1" applyFill="1" applyBorder="1" applyAlignment="1">
      <alignment vertical="top"/>
    </xf>
    <xf numFmtId="0" fontId="6" fillId="0" borderId="0" xfId="0" applyNumberFormat="1" applyFont="1" applyFill="1" applyAlignment="1">
      <alignment horizontal="center" vertical="center"/>
    </xf>
    <xf numFmtId="0" fontId="5" fillId="0" borderId="2" xfId="0" applyFont="1" applyFill="1" applyBorder="1" applyAlignment="1">
      <alignment horizontal="center"/>
    </xf>
    <xf numFmtId="0" fontId="5" fillId="0" borderId="2" xfId="1" applyNumberFormat="1" applyFont="1" applyFill="1" applyBorder="1" applyAlignment="1" applyProtection="1">
      <alignment horizontal="center"/>
    </xf>
    <xf numFmtId="0" fontId="5" fillId="0" borderId="2" xfId="0" applyNumberFormat="1" applyFont="1" applyFill="1" applyBorder="1" applyAlignment="1">
      <alignment horizontal="center"/>
    </xf>
    <xf numFmtId="170" fontId="0" fillId="0" borderId="0" xfId="2" applyNumberFormat="1" applyFont="1" applyFill="1" applyBorder="1" applyAlignment="1" applyProtection="1"/>
    <xf numFmtId="0" fontId="0" fillId="0" borderId="0" xfId="0" applyFill="1" applyAlignment="1">
      <alignment wrapText="1"/>
    </xf>
    <xf numFmtId="0" fontId="4" fillId="0" borderId="0" xfId="0" applyFont="1" applyFill="1" applyAlignment="1">
      <alignment wrapText="1"/>
    </xf>
    <xf numFmtId="0" fontId="23" fillId="0" borderId="0" xfId="0" applyFont="1" applyFill="1" applyAlignment="1">
      <alignment wrapText="1"/>
    </xf>
    <xf numFmtId="166" fontId="23" fillId="0" borderId="0" xfId="2" applyNumberFormat="1" applyFont="1" applyFill="1" applyBorder="1" applyAlignment="1" applyProtection="1">
      <alignment wrapText="1"/>
    </xf>
    <xf numFmtId="0" fontId="24" fillId="0" borderId="0" xfId="0" applyNumberFormat="1" applyFont="1" applyFill="1" applyAlignment="1">
      <alignment wrapText="1"/>
    </xf>
    <xf numFmtId="9" fontId="0" fillId="0" borderId="0" xfId="2" applyFont="1" applyFill="1" applyBorder="1" applyAlignment="1" applyProtection="1">
      <alignment wrapText="1"/>
    </xf>
    <xf numFmtId="0" fontId="12" fillId="0" borderId="0" xfId="0" applyNumberFormat="1" applyFont="1" applyFill="1" applyAlignment="1">
      <alignment wrapText="1"/>
    </xf>
    <xf numFmtId="0" fontId="12" fillId="0" borderId="0" xfId="0" applyNumberFormat="1" applyFont="1" applyFill="1"/>
    <xf numFmtId="0" fontId="6" fillId="0" borderId="0" xfId="0" applyFont="1" applyFill="1" applyBorder="1"/>
    <xf numFmtId="9" fontId="6" fillId="0" borderId="0" xfId="2" applyFont="1" applyFill="1" applyBorder="1" applyAlignment="1" applyProtection="1"/>
    <xf numFmtId="166" fontId="4" fillId="0" borderId="2" xfId="0" applyNumberFormat="1" applyFont="1" applyFill="1" applyBorder="1" applyAlignment="1">
      <alignment horizontal="center" vertical="center" wrapText="1"/>
    </xf>
    <xf numFmtId="9" fontId="21" fillId="0" borderId="0" xfId="2" applyFont="1" applyFill="1" applyBorder="1" applyAlignment="1" applyProtection="1"/>
    <xf numFmtId="0" fontId="6" fillId="0" borderId="0" xfId="0" applyFont="1" applyFill="1" applyAlignment="1">
      <alignment horizontal="left"/>
    </xf>
    <xf numFmtId="0" fontId="11" fillId="0" borderId="0" xfId="0" applyFont="1" applyFill="1" applyAlignment="1">
      <alignment horizontal="left"/>
    </xf>
    <xf numFmtId="0" fontId="21" fillId="0" borderId="0" xfId="0" applyFont="1" applyFill="1" applyAlignment="1">
      <alignment horizontal="left"/>
    </xf>
    <xf numFmtId="166" fontId="4" fillId="0" borderId="2" xfId="1" applyNumberFormat="1" applyFont="1" applyFill="1" applyBorder="1" applyAlignment="1" applyProtection="1">
      <alignment horizontal="center" vertical="center" wrapText="1"/>
    </xf>
    <xf numFmtId="2" fontId="4" fillId="0" borderId="2" xfId="1" applyNumberFormat="1" applyFont="1" applyFill="1" applyBorder="1" applyAlignment="1" applyProtection="1">
      <alignment horizontal="left" vertical="top" wrapText="1"/>
    </xf>
    <xf numFmtId="0" fontId="0" fillId="0" borderId="0" xfId="0" applyNumberFormat="1" applyFill="1" applyAlignment="1">
      <alignment horizontal="right" vertical="center"/>
    </xf>
    <xf numFmtId="0" fontId="6" fillId="0" borderId="0" xfId="0" applyNumberFormat="1" applyFont="1" applyFill="1" applyAlignment="1">
      <alignment horizontal="right" vertical="center"/>
    </xf>
    <xf numFmtId="1" fontId="0" fillId="0" borderId="0" xfId="2" applyNumberFormat="1" applyFont="1" applyFill="1" applyBorder="1" applyAlignment="1" applyProtection="1">
      <alignment horizontal="right" vertical="center"/>
    </xf>
    <xf numFmtId="0" fontId="0" fillId="0" borderId="0" xfId="2" applyNumberFormat="1" applyFont="1" applyFill="1" applyBorder="1" applyAlignment="1" applyProtection="1">
      <alignment horizontal="right" vertical="center"/>
    </xf>
    <xf numFmtId="0" fontId="4" fillId="0" borderId="2" xfId="0" applyFont="1" applyFill="1" applyBorder="1" applyAlignment="1">
      <alignment horizontal="center" vertical="center"/>
    </xf>
    <xf numFmtId="2" fontId="4" fillId="0" borderId="9" xfId="0" applyNumberFormat="1" applyFont="1" applyFill="1" applyBorder="1" applyAlignment="1">
      <alignment horizontal="left" vertical="top" wrapText="1"/>
    </xf>
    <xf numFmtId="166" fontId="4" fillId="0" borderId="2" xfId="0" applyNumberFormat="1" applyFont="1" applyFill="1" applyBorder="1" applyAlignment="1">
      <alignment horizontal="center" vertical="center"/>
    </xf>
    <xf numFmtId="2" fontId="4" fillId="0" borderId="2" xfId="0" applyNumberFormat="1" applyFont="1" applyFill="1" applyBorder="1" applyAlignment="1">
      <alignment horizontal="center" vertical="center" wrapText="1"/>
    </xf>
    <xf numFmtId="2" fontId="4" fillId="0" borderId="2" xfId="0" applyNumberFormat="1" applyFont="1" applyFill="1" applyBorder="1" applyAlignment="1">
      <alignment horizontal="center" vertical="center"/>
    </xf>
    <xf numFmtId="1" fontId="4" fillId="0" borderId="2" xfId="0" applyNumberFormat="1" applyFont="1" applyFill="1" applyBorder="1" applyAlignment="1">
      <alignment horizontal="center" vertical="center"/>
    </xf>
    <xf numFmtId="166" fontId="4" fillId="0" borderId="2" xfId="2" applyNumberFormat="1" applyFont="1" applyFill="1" applyBorder="1" applyAlignment="1" applyProtection="1">
      <alignment horizontal="center" vertical="center"/>
    </xf>
    <xf numFmtId="166" fontId="4" fillId="0" borderId="3" xfId="2" applyNumberFormat="1" applyFont="1" applyFill="1" applyBorder="1" applyAlignment="1" applyProtection="1">
      <alignment horizontal="center" vertical="center"/>
    </xf>
    <xf numFmtId="2" fontId="4" fillId="0" borderId="2" xfId="1" applyNumberFormat="1" applyFont="1" applyFill="1" applyBorder="1" applyAlignment="1" applyProtection="1">
      <alignment horizontal="left" vertical="center" wrapText="1"/>
    </xf>
    <xf numFmtId="2" fontId="4" fillId="0" borderId="3" xfId="1" applyNumberFormat="1" applyFont="1" applyFill="1" applyBorder="1" applyAlignment="1" applyProtection="1">
      <alignment horizontal="left" vertical="center" wrapText="1"/>
    </xf>
    <xf numFmtId="166" fontId="4" fillId="0" borderId="5" xfId="2" applyNumberFormat="1" applyFont="1" applyFill="1" applyBorder="1" applyAlignment="1" applyProtection="1">
      <alignment horizontal="center" vertical="center"/>
    </xf>
    <xf numFmtId="2" fontId="0" fillId="0" borderId="0" xfId="2" applyNumberFormat="1" applyFont="1" applyFill="1" applyBorder="1" applyAlignment="1" applyProtection="1">
      <alignment wrapText="1"/>
    </xf>
    <xf numFmtId="166" fontId="28" fillId="0" borderId="0" xfId="0" applyNumberFormat="1" applyFont="1" applyFill="1"/>
    <xf numFmtId="4" fontId="0" fillId="0" borderId="0" xfId="0" applyNumberFormat="1" applyFill="1"/>
    <xf numFmtId="0" fontId="4" fillId="0" borderId="2" xfId="1" applyNumberFormat="1" applyFont="1" applyFill="1" applyBorder="1" applyAlignment="1" applyProtection="1">
      <alignment horizont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4" fillId="0" borderId="2" xfId="0" applyFont="1" applyFill="1" applyBorder="1" applyAlignment="1">
      <alignment horizontal="center" vertical="top"/>
    </xf>
    <xf numFmtId="2" fontId="4" fillId="0" borderId="2" xfId="0" applyNumberFormat="1" applyFont="1" applyFill="1" applyBorder="1" applyAlignment="1">
      <alignment horizontal="left" vertical="top" wrapText="1"/>
    </xf>
    <xf numFmtId="10" fontId="4" fillId="0" borderId="2" xfId="0" applyNumberFormat="1" applyFont="1" applyFill="1" applyBorder="1" applyAlignment="1">
      <alignment horizontal="center" vertical="center" wrapText="1"/>
    </xf>
    <xf numFmtId="2" fontId="4" fillId="0" borderId="2" xfId="0" applyNumberFormat="1" applyFont="1" applyFill="1" applyBorder="1" applyAlignment="1">
      <alignment horizontal="left" vertical="center" wrapText="1"/>
    </xf>
    <xf numFmtId="2" fontId="15" fillId="0" borderId="2" xfId="0" applyNumberFormat="1" applyFont="1" applyFill="1" applyBorder="1" applyAlignment="1">
      <alignment horizontal="center" vertical="center"/>
    </xf>
    <xf numFmtId="2" fontId="4" fillId="0" borderId="2" xfId="0" applyNumberFormat="1" applyFont="1" applyFill="1" applyBorder="1" applyAlignment="1">
      <alignment vertical="top" wrapText="1"/>
    </xf>
    <xf numFmtId="0" fontId="4" fillId="0" borderId="4" xfId="0" applyFont="1" applyFill="1" applyBorder="1" applyAlignment="1">
      <alignment horizontal="center" vertical="center" wrapText="1"/>
    </xf>
    <xf numFmtId="2" fontId="4" fillId="0" borderId="3" xfId="0" applyNumberFormat="1" applyFont="1" applyFill="1" applyBorder="1" applyAlignment="1">
      <alignment vertical="top" wrapText="1"/>
    </xf>
    <xf numFmtId="0" fontId="27" fillId="0" borderId="2" xfId="0" applyFont="1" applyFill="1" applyBorder="1" applyAlignment="1">
      <alignment vertical="center" wrapText="1"/>
    </xf>
    <xf numFmtId="0" fontId="4" fillId="0" borderId="5" xfId="0" applyFont="1" applyFill="1" applyBorder="1" applyAlignment="1">
      <alignment horizontal="center" vertical="center" wrapText="1"/>
    </xf>
    <xf numFmtId="2" fontId="4" fillId="0" borderId="2" xfId="1" applyNumberFormat="1" applyFont="1" applyFill="1" applyBorder="1" applyAlignment="1" applyProtection="1">
      <alignment vertical="top" wrapText="1"/>
    </xf>
    <xf numFmtId="2" fontId="4" fillId="0" borderId="2" xfId="1" applyNumberFormat="1" applyFont="1" applyFill="1" applyBorder="1" applyAlignment="1" applyProtection="1">
      <alignment horizontal="center" vertical="center" wrapText="1"/>
    </xf>
    <xf numFmtId="0" fontId="4" fillId="0" borderId="2" xfId="0" applyFont="1" applyFill="1" applyBorder="1" applyAlignment="1">
      <alignment horizontal="left" vertical="top" wrapText="1"/>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2" xfId="1" applyNumberFormat="1" applyFont="1" applyFill="1" applyBorder="1" applyAlignment="1" applyProtection="1">
      <alignment horizontal="center" vertical="center" wrapText="1"/>
    </xf>
    <xf numFmtId="0" fontId="4" fillId="0" borderId="2" xfId="0" applyFont="1" applyFill="1" applyBorder="1" applyAlignment="1">
      <alignment vertical="top" wrapText="1"/>
    </xf>
    <xf numFmtId="1" fontId="4" fillId="0" borderId="2" xfId="1" applyNumberFormat="1" applyFont="1" applyFill="1" applyBorder="1" applyAlignment="1" applyProtection="1">
      <alignment horizontal="center" vertical="center" wrapText="1"/>
    </xf>
    <xf numFmtId="49" fontId="4" fillId="0" borderId="2" xfId="0" applyNumberFormat="1" applyFont="1" applyFill="1" applyBorder="1" applyAlignment="1">
      <alignment horizontal="center" vertical="top" wrapText="1"/>
    </xf>
    <xf numFmtId="166" fontId="4" fillId="0" borderId="2" xfId="0" applyNumberFormat="1"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171"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2" fontId="4" fillId="0" borderId="2" xfId="0" applyNumberFormat="1" applyFont="1" applyFill="1" applyBorder="1" applyAlignment="1">
      <alignment horizontal="left" vertical="top" wrapText="1"/>
    </xf>
    <xf numFmtId="0" fontId="4" fillId="0" borderId="11" xfId="0" applyFont="1" applyFill="1" applyBorder="1" applyAlignment="1">
      <alignment horizontal="center" vertical="center"/>
    </xf>
    <xf numFmtId="2" fontId="4" fillId="0" borderId="3" xfId="0" applyNumberFormat="1" applyFont="1" applyFill="1" applyBorder="1" applyAlignment="1">
      <alignment horizontal="left" vertical="top" wrapText="1"/>
    </xf>
    <xf numFmtId="2" fontId="10" fillId="0" borderId="6" xfId="0" applyNumberFormat="1" applyFont="1" applyFill="1" applyBorder="1" applyAlignment="1">
      <alignment horizontal="center" vertical="center" textRotation="90" wrapText="1"/>
    </xf>
    <xf numFmtId="4" fontId="8" fillId="0" borderId="2" xfId="0" applyNumberFormat="1" applyFont="1" applyFill="1" applyBorder="1" applyAlignment="1">
      <alignment horizontal="center" vertical="center"/>
    </xf>
    <xf numFmtId="4" fontId="6" fillId="0" borderId="2" xfId="0" applyNumberFormat="1" applyFont="1" applyFill="1" applyBorder="1" applyAlignment="1">
      <alignment horizontal="center" vertical="center"/>
    </xf>
    <xf numFmtId="4" fontId="15" fillId="0" borderId="2" xfId="0" applyNumberFormat="1" applyFont="1" applyFill="1" applyBorder="1" applyAlignment="1">
      <alignment horizontal="center" vertical="center"/>
    </xf>
    <xf numFmtId="166" fontId="17" fillId="0" borderId="2" xfId="0" applyNumberFormat="1" applyFont="1" applyFill="1" applyBorder="1" applyAlignment="1">
      <alignment horizontal="center" vertical="center" wrapText="1"/>
    </xf>
    <xf numFmtId="4" fontId="11" fillId="0" borderId="2" xfId="0" applyNumberFormat="1" applyFont="1" applyFill="1" applyBorder="1" applyAlignment="1">
      <alignment horizontal="center" vertical="center"/>
    </xf>
    <xf numFmtId="0" fontId="4" fillId="0" borderId="10" xfId="0" applyFont="1" applyFill="1" applyBorder="1" applyAlignment="1">
      <alignment horizontal="center" vertical="center"/>
    </xf>
    <xf numFmtId="4" fontId="15" fillId="0" borderId="9" xfId="0" applyNumberFormat="1" applyFont="1" applyFill="1" applyBorder="1" applyAlignment="1">
      <alignment horizontal="center" vertical="center"/>
    </xf>
    <xf numFmtId="166" fontId="15" fillId="0" borderId="2" xfId="0" applyNumberFormat="1" applyFont="1" applyFill="1" applyBorder="1" applyAlignment="1">
      <alignment horizontal="center" vertical="center"/>
    </xf>
    <xf numFmtId="2" fontId="17" fillId="0" borderId="2" xfId="0" applyNumberFormat="1" applyFont="1" applyFill="1" applyBorder="1" applyAlignment="1">
      <alignment horizontal="center" vertical="center" wrapText="1"/>
    </xf>
    <xf numFmtId="9" fontId="15" fillId="0" borderId="9" xfId="2" applyFont="1" applyFill="1" applyBorder="1" applyAlignment="1" applyProtection="1">
      <alignment horizontal="center" vertical="center"/>
    </xf>
    <xf numFmtId="166" fontId="17" fillId="0" borderId="9" xfId="0" applyNumberFormat="1" applyFont="1" applyFill="1" applyBorder="1" applyAlignment="1">
      <alignment horizontal="center" vertical="center" wrapText="1"/>
    </xf>
    <xf numFmtId="166" fontId="15" fillId="0" borderId="9" xfId="2" applyNumberFormat="1" applyFont="1" applyFill="1" applyBorder="1" applyAlignment="1" applyProtection="1">
      <alignment horizontal="center" vertical="center"/>
    </xf>
    <xf numFmtId="0" fontId="4" fillId="0" borderId="3" xfId="0" applyFont="1" applyFill="1" applyBorder="1" applyAlignment="1">
      <alignment horizontal="center" vertical="center"/>
    </xf>
    <xf numFmtId="166" fontId="15" fillId="0" borderId="3" xfId="0" applyNumberFormat="1" applyFont="1" applyFill="1" applyBorder="1" applyAlignment="1">
      <alignment horizontal="center" vertical="center"/>
    </xf>
    <xf numFmtId="164" fontId="18" fillId="0" borderId="6" xfId="1" applyFont="1" applyFill="1" applyBorder="1" applyAlignment="1" applyProtection="1">
      <alignment vertical="center" wrapText="1"/>
    </xf>
    <xf numFmtId="2" fontId="10" fillId="0" borderId="2" xfId="0" applyNumberFormat="1" applyFont="1" applyFill="1" applyBorder="1" applyAlignment="1">
      <alignment horizontal="center" vertical="center" textRotation="90" wrapText="1"/>
    </xf>
    <xf numFmtId="164" fontId="18" fillId="0" borderId="6" xfId="1" applyFont="1" applyFill="1" applyBorder="1" applyAlignment="1" applyProtection="1">
      <alignment horizontal="center" vertical="center" wrapText="1"/>
    </xf>
    <xf numFmtId="166" fontId="15" fillId="0" borderId="2" xfId="1" applyNumberFormat="1" applyFont="1" applyFill="1" applyBorder="1" applyAlignment="1" applyProtection="1">
      <alignment horizontal="center" vertical="center" wrapText="1"/>
    </xf>
    <xf numFmtId="166" fontId="8" fillId="0" borderId="2" xfId="1" applyNumberFormat="1" applyFont="1" applyFill="1" applyBorder="1" applyAlignment="1" applyProtection="1">
      <alignment horizontal="center" vertical="center" wrapText="1"/>
    </xf>
    <xf numFmtId="2" fontId="16" fillId="0" borderId="2" xfId="0" applyNumberFormat="1" applyFont="1" applyFill="1" applyBorder="1" applyAlignment="1">
      <alignment horizontal="center" vertical="center" wrapText="1"/>
    </xf>
    <xf numFmtId="166" fontId="15" fillId="0" borderId="2" xfId="2" applyNumberFormat="1" applyFont="1" applyFill="1" applyBorder="1" applyAlignment="1" applyProtection="1">
      <alignment horizontal="center" vertical="center"/>
    </xf>
    <xf numFmtId="2" fontId="8" fillId="0" borderId="2" xfId="1" applyNumberFormat="1" applyFont="1" applyFill="1" applyBorder="1" applyAlignment="1" applyProtection="1">
      <alignment horizontal="center" vertical="center" wrapText="1"/>
    </xf>
    <xf numFmtId="2" fontId="15" fillId="0" borderId="2" xfId="1" applyNumberFormat="1" applyFont="1" applyFill="1" applyBorder="1" applyAlignment="1" applyProtection="1">
      <alignment horizontal="center" vertical="center" wrapText="1"/>
    </xf>
    <xf numFmtId="2" fontId="15" fillId="0" borderId="2" xfId="2" applyNumberFormat="1" applyFont="1" applyFill="1" applyBorder="1" applyAlignment="1" applyProtection="1">
      <alignment horizontal="center" vertical="center"/>
    </xf>
    <xf numFmtId="9" fontId="15" fillId="0" borderId="2" xfId="2" applyFont="1" applyFill="1" applyBorder="1" applyAlignment="1" applyProtection="1">
      <alignment horizontal="center" vertical="center"/>
    </xf>
    <xf numFmtId="166" fontId="5" fillId="0" borderId="2" xfId="0" applyNumberFormat="1" applyFont="1" applyFill="1" applyBorder="1" applyAlignment="1">
      <alignment horizontal="center" vertical="center"/>
    </xf>
    <xf numFmtId="168" fontId="4" fillId="0" borderId="2" xfId="2" applyNumberFormat="1" applyFont="1" applyFill="1" applyBorder="1" applyAlignment="1" applyProtection="1">
      <alignment horizontal="center" vertical="center"/>
    </xf>
    <xf numFmtId="168" fontId="5" fillId="0" borderId="2" xfId="0" applyNumberFormat="1" applyFont="1" applyFill="1" applyBorder="1" applyAlignment="1">
      <alignment horizontal="center" vertical="center"/>
    </xf>
    <xf numFmtId="4" fontId="4" fillId="0" borderId="2" xfId="2" applyNumberFormat="1" applyFont="1" applyFill="1" applyBorder="1" applyAlignment="1" applyProtection="1">
      <alignment horizontal="center" vertical="center"/>
    </xf>
    <xf numFmtId="168" fontId="4" fillId="0" borderId="2" xfId="0" applyNumberFormat="1" applyFont="1" applyFill="1" applyBorder="1" applyAlignment="1">
      <alignment horizontal="center" vertical="center"/>
    </xf>
    <xf numFmtId="166" fontId="5" fillId="0" borderId="2" xfId="1" applyNumberFormat="1" applyFont="1" applyFill="1" applyBorder="1" applyAlignment="1" applyProtection="1">
      <alignment horizontal="center" vertical="center" wrapText="1"/>
    </xf>
    <xf numFmtId="4" fontId="4" fillId="0" borderId="2" xfId="0" applyNumberFormat="1" applyFont="1" applyFill="1" applyBorder="1" applyAlignment="1">
      <alignment horizontal="center"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2" xfId="0" applyFont="1" applyFill="1" applyBorder="1" applyAlignment="1">
      <alignment horizontal="center" vertical="center"/>
    </xf>
    <xf numFmtId="2" fontId="11" fillId="0" borderId="4" xfId="0" applyNumberFormat="1" applyFont="1" applyFill="1" applyBorder="1" applyAlignment="1">
      <alignment horizontal="left" vertical="center" wrapText="1"/>
    </xf>
    <xf numFmtId="2" fontId="11" fillId="0" borderId="5" xfId="0" applyNumberFormat="1" applyFont="1" applyFill="1" applyBorder="1" applyAlignment="1">
      <alignment horizontal="left" vertical="center" wrapText="1"/>
    </xf>
    <xf numFmtId="166" fontId="5" fillId="0" borderId="7"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166" fontId="5" fillId="0" borderId="4"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166" fontId="5" fillId="0" borderId="6" xfId="0" applyNumberFormat="1" applyFont="1" applyFill="1" applyBorder="1" applyAlignment="1">
      <alignment horizontal="center" vertical="center" wrapText="1"/>
    </xf>
    <xf numFmtId="9" fontId="6" fillId="0" borderId="0" xfId="2" applyFont="1" applyFill="1" applyBorder="1" applyAlignment="1" applyProtection="1">
      <alignment horizontal="center" vertical="top"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10" fillId="0" borderId="8" xfId="0" applyFont="1" applyFill="1" applyBorder="1" applyAlignment="1">
      <alignment horizontal="center" vertical="center" textRotation="90" wrapText="1"/>
    </xf>
    <xf numFmtId="0" fontId="10" fillId="0" borderId="9" xfId="0" applyFont="1" applyFill="1" applyBorder="1" applyAlignment="1">
      <alignment horizontal="center" vertical="center" textRotation="90"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2" fontId="11" fillId="0" borderId="12" xfId="0" applyNumberFormat="1" applyFont="1" applyFill="1" applyBorder="1" applyAlignment="1">
      <alignment horizontal="left" vertical="center" wrapText="1"/>
    </xf>
    <xf numFmtId="2" fontId="11" fillId="0" borderId="7" xfId="0" applyNumberFormat="1" applyFont="1" applyFill="1" applyBorder="1" applyAlignment="1">
      <alignment horizontal="left" vertical="center" wrapText="1"/>
    </xf>
    <xf numFmtId="0" fontId="11" fillId="0" borderId="4" xfId="0" applyFont="1" applyFill="1" applyBorder="1" applyAlignment="1">
      <alignment horizontal="left" vertical="center"/>
    </xf>
    <xf numFmtId="0" fontId="11" fillId="0" borderId="5" xfId="0" applyFont="1" applyFill="1" applyBorder="1" applyAlignment="1">
      <alignment horizontal="left" vertical="center"/>
    </xf>
    <xf numFmtId="9" fontId="4" fillId="0" borderId="0" xfId="2" applyFont="1" applyFill="1" applyBorder="1" applyAlignment="1" applyProtection="1">
      <alignment horizontal="center" vertical="center" wrapText="1"/>
    </xf>
    <xf numFmtId="0" fontId="1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2" fontId="4" fillId="0" borderId="7" xfId="0" applyNumberFormat="1" applyFont="1" applyFill="1" applyBorder="1" applyAlignment="1">
      <alignment horizontal="left" vertical="top" wrapText="1"/>
    </xf>
    <xf numFmtId="2" fontId="5" fillId="0"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center" vertical="top"/>
    </xf>
    <xf numFmtId="2" fontId="4" fillId="0" borderId="2" xfId="0" applyNumberFormat="1" applyFont="1" applyFill="1" applyBorder="1" applyAlignment="1">
      <alignment horizontal="left" vertical="top" wrapText="1"/>
    </xf>
    <xf numFmtId="2" fontId="25" fillId="0" borderId="2" xfId="0" applyNumberFormat="1" applyFont="1" applyFill="1" applyBorder="1" applyAlignment="1">
      <alignment horizontal="left" vertical="top" wrapText="1"/>
    </xf>
    <xf numFmtId="0" fontId="26" fillId="0" borderId="2" xfId="0" applyFont="1" applyFill="1" applyBorder="1" applyAlignment="1">
      <alignment wrapText="1"/>
    </xf>
    <xf numFmtId="0" fontId="25" fillId="0" borderId="2" xfId="0" applyFont="1" applyFill="1" applyBorder="1" applyAlignment="1">
      <alignment wrapText="1"/>
    </xf>
    <xf numFmtId="2" fontId="5" fillId="0" borderId="4" xfId="0" applyNumberFormat="1" applyFont="1" applyFill="1" applyBorder="1" applyAlignment="1">
      <alignment horizontal="left" vertical="center" wrapText="1"/>
    </xf>
    <xf numFmtId="2" fontId="5" fillId="0" borderId="5" xfId="0" applyNumberFormat="1" applyFont="1" applyFill="1" applyBorder="1" applyAlignment="1">
      <alignment horizontal="left" vertical="center" wrapText="1"/>
    </xf>
    <xf numFmtId="2" fontId="5" fillId="0" borderId="6" xfId="0" applyNumberFormat="1" applyFont="1" applyFill="1" applyBorder="1" applyAlignment="1">
      <alignment horizontal="left" vertical="center" wrapText="1"/>
    </xf>
    <xf numFmtId="2" fontId="4" fillId="0" borderId="4" xfId="0" applyNumberFormat="1" applyFont="1" applyFill="1" applyBorder="1" applyAlignment="1">
      <alignment horizontal="left" vertical="top" wrapText="1"/>
    </xf>
    <xf numFmtId="2" fontId="25" fillId="0" borderId="9" xfId="0" applyNumberFormat="1"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2" xfId="0" applyFont="1" applyFill="1" applyBorder="1" applyAlignment="1">
      <alignment horizontal="center" vertical="top"/>
    </xf>
    <xf numFmtId="9" fontId="4" fillId="0" borderId="0" xfId="2" applyFont="1" applyFill="1" applyBorder="1" applyAlignment="1" applyProtection="1">
      <alignment horizontal="center" wrapText="1"/>
    </xf>
    <xf numFmtId="0" fontId="4" fillId="0" borderId="0" xfId="0" applyFont="1" applyFill="1" applyAlignment="1">
      <alignment horizontal="center" wrapText="1"/>
    </xf>
    <xf numFmtId="0" fontId="21" fillId="0" borderId="1" xfId="0" applyFont="1" applyFill="1" applyBorder="1" applyAlignment="1">
      <alignment vertical="top" wrapText="1"/>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0" fillId="0" borderId="2" xfId="0" applyFont="1" applyFill="1" applyBorder="1" applyAlignment="1">
      <alignment horizontal="center" vertical="center" wrapText="1"/>
    </xf>
    <xf numFmtId="2" fontId="5" fillId="0" borderId="9" xfId="0" applyNumberFormat="1" applyFont="1" applyFill="1" applyBorder="1" applyAlignment="1">
      <alignment horizontal="left" vertical="center" wrapText="1"/>
    </xf>
    <xf numFmtId="2" fontId="25" fillId="0" borderId="2" xfId="1" applyNumberFormat="1" applyFont="1" applyFill="1" applyBorder="1" applyAlignment="1" applyProtection="1">
      <alignment horizontal="left" vertical="top" wrapText="1"/>
    </xf>
    <xf numFmtId="2" fontId="25" fillId="0" borderId="2" xfId="0" applyNumberFormat="1" applyFont="1" applyFill="1" applyBorder="1" applyAlignment="1">
      <alignment horizontal="left" vertical="center" wrapText="1"/>
    </xf>
    <xf numFmtId="2" fontId="25" fillId="0" borderId="4" xfId="1" applyNumberFormat="1" applyFont="1" applyFill="1" applyBorder="1" applyAlignment="1" applyProtection="1">
      <alignment horizontal="left" vertical="top" wrapText="1"/>
    </xf>
    <xf numFmtId="2" fontId="25" fillId="0" borderId="5" xfId="1" applyNumberFormat="1" applyFont="1" applyFill="1" applyBorder="1" applyAlignment="1" applyProtection="1">
      <alignment horizontal="left" vertical="top" wrapText="1"/>
    </xf>
    <xf numFmtId="2" fontId="25" fillId="0" borderId="6" xfId="1" applyNumberFormat="1" applyFont="1" applyFill="1" applyBorder="1" applyAlignment="1" applyProtection="1">
      <alignment horizontal="left" vertical="top" wrapText="1"/>
    </xf>
    <xf numFmtId="0" fontId="5" fillId="0" borderId="2" xfId="0" applyFont="1" applyFill="1" applyBorder="1" applyAlignment="1">
      <alignment horizontal="left" vertical="center"/>
    </xf>
    <xf numFmtId="0" fontId="0" fillId="0" borderId="2" xfId="0" applyFill="1" applyBorder="1" applyAlignment="1">
      <alignment wrapText="1"/>
    </xf>
    <xf numFmtId="0" fontId="0" fillId="0" borderId="2" xfId="0" applyFill="1" applyBorder="1" applyAlignment="1">
      <alignment horizontal="left" vertical="top" wrapText="1"/>
    </xf>
    <xf numFmtId="0" fontId="25"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5" fillId="0" borderId="4" xfId="0" applyFont="1" applyFill="1" applyBorder="1" applyAlignment="1">
      <alignment horizontal="left" vertical="top" wrapText="1"/>
    </xf>
    <xf numFmtId="0" fontId="25" fillId="0" borderId="5" xfId="0" applyFont="1" applyFill="1" applyBorder="1" applyAlignment="1">
      <alignment horizontal="left" vertical="top" wrapText="1"/>
    </xf>
    <xf numFmtId="0" fontId="25" fillId="0" borderId="6"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9" xfId="0" applyFont="1" applyFill="1" applyBorder="1" applyAlignment="1">
      <alignment horizontal="center" vertical="top" wrapText="1"/>
    </xf>
    <xf numFmtId="2" fontId="4" fillId="0" borderId="3" xfId="0" applyNumberFormat="1" applyFont="1" applyFill="1" applyBorder="1" applyAlignment="1">
      <alignment horizontal="center" vertical="top" wrapText="1"/>
    </xf>
    <xf numFmtId="2" fontId="4" fillId="0" borderId="8" xfId="0" applyNumberFormat="1" applyFont="1" applyFill="1" applyBorder="1" applyAlignment="1">
      <alignment horizontal="center" vertical="top" wrapText="1"/>
    </xf>
    <xf numFmtId="2" fontId="4" fillId="0" borderId="9" xfId="0" applyNumberFormat="1" applyFont="1" applyFill="1" applyBorder="1" applyAlignment="1">
      <alignment horizontal="center" vertical="top" wrapText="1"/>
    </xf>
    <xf numFmtId="166" fontId="25" fillId="0" borderId="2" xfId="1" applyNumberFormat="1" applyFont="1" applyFill="1" applyBorder="1" applyAlignment="1" applyProtection="1">
      <alignment horizontal="left" vertical="center" wrapText="1"/>
    </xf>
    <xf numFmtId="2" fontId="25" fillId="0" borderId="2" xfId="1" applyNumberFormat="1" applyFont="1" applyFill="1" applyBorder="1" applyAlignment="1" applyProtection="1">
      <alignment horizontal="left" vertical="center" wrapText="1"/>
    </xf>
    <xf numFmtId="0" fontId="4" fillId="0" borderId="3" xfId="0" applyFont="1" applyFill="1" applyBorder="1" applyAlignment="1">
      <alignment horizontal="center" vertical="top"/>
    </xf>
    <xf numFmtId="0" fontId="4" fillId="0" borderId="8" xfId="0" applyFont="1" applyFill="1" applyBorder="1" applyAlignment="1">
      <alignment horizontal="center" vertical="top"/>
    </xf>
    <xf numFmtId="0" fontId="4" fillId="0" borderId="9" xfId="0" applyFont="1" applyFill="1" applyBorder="1" applyAlignment="1">
      <alignment horizontal="center"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wrapText="1"/>
    </xf>
  </cellXfs>
  <cellStyles count="11">
    <cellStyle name="Обычный" xfId="0" builtinId="0"/>
    <cellStyle name="Обычный 2" xfId="3"/>
    <cellStyle name="Обычный 3" xfId="6"/>
    <cellStyle name="Обычный 3 2" xfId="9"/>
    <cellStyle name="Обычный 4" xfId="5"/>
    <cellStyle name="Обычный 5" xfId="7"/>
    <cellStyle name="Обычный 6" xfId="10"/>
    <cellStyle name="Процентный" xfId="2" builtinId="5"/>
    <cellStyle name="Процентный 2" xfId="4"/>
    <cellStyle name="Финансовый" xfId="1" builtinId="3"/>
    <cellStyle name="Финансовый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tabSelected="1" showWhiteSpace="0" zoomScale="80" zoomScaleNormal="80" workbookViewId="0">
      <pane ySplit="7" topLeftCell="A8" activePane="bottomLeft" state="frozen"/>
      <selection pane="bottomLeft" activeCell="E55" sqref="E55"/>
    </sheetView>
  </sheetViews>
  <sheetFormatPr defaultRowHeight="12.75" x14ac:dyDescent="0.2"/>
  <cols>
    <col min="1" max="1" width="4.85546875" style="1" customWidth="1"/>
    <col min="2" max="2" width="27.5703125" style="15" customWidth="1"/>
    <col min="3" max="3" width="8.85546875" style="17" customWidth="1"/>
    <col min="4" max="4" width="15.28515625" style="19" customWidth="1"/>
    <col min="5" max="5" width="16" style="15" customWidth="1"/>
    <col min="6" max="6" width="14.5703125" style="15" customWidth="1"/>
    <col min="7" max="7" width="13.7109375" style="15" customWidth="1"/>
    <col min="8" max="8" width="13.5703125" style="15" customWidth="1"/>
    <col min="9" max="9" width="16.28515625" style="19" customWidth="1"/>
    <col min="10" max="10" width="14.85546875" style="15" customWidth="1"/>
    <col min="11" max="11" width="15.5703125" style="15" customWidth="1"/>
    <col min="12" max="12" width="13.85546875" style="15" customWidth="1"/>
    <col min="13" max="13" width="13.7109375" style="15" customWidth="1"/>
    <col min="14" max="14" width="10" style="21" customWidth="1"/>
    <col min="15" max="15" width="10.28515625" style="4" customWidth="1"/>
    <col min="16" max="16" width="8.7109375" style="4" customWidth="1"/>
    <col min="17" max="17" width="9.5703125" style="4" customWidth="1"/>
    <col min="18" max="18" width="8.85546875" style="4" customWidth="1"/>
    <col min="19" max="16384" width="9.140625" style="15"/>
  </cols>
  <sheetData>
    <row r="1" spans="1:18" ht="46.5" customHeight="1" x14ac:dyDescent="0.2">
      <c r="B1" s="1"/>
      <c r="C1" s="2"/>
      <c r="D1" s="3"/>
      <c r="E1" s="1"/>
      <c r="F1" s="1"/>
      <c r="G1" s="1"/>
      <c r="H1" s="1"/>
      <c r="I1" s="3"/>
      <c r="J1" s="1"/>
      <c r="K1" s="164" t="s">
        <v>313</v>
      </c>
      <c r="L1" s="164"/>
      <c r="M1" s="164"/>
      <c r="N1" s="164"/>
      <c r="O1" s="164"/>
      <c r="P1" s="164"/>
      <c r="Q1" s="164"/>
      <c r="R1" s="164"/>
    </row>
    <row r="2" spans="1:18" x14ac:dyDescent="0.2">
      <c r="B2" s="3"/>
      <c r="C2" s="5"/>
      <c r="D2" s="3"/>
      <c r="E2" s="1"/>
      <c r="F2" s="1"/>
      <c r="G2" s="1"/>
      <c r="H2" s="1"/>
      <c r="I2" s="3"/>
      <c r="J2" s="1"/>
      <c r="K2" s="1"/>
      <c r="L2" s="1"/>
      <c r="M2" s="1"/>
      <c r="N2" s="22"/>
      <c r="O2" s="6"/>
      <c r="P2" s="6"/>
      <c r="Q2" s="6"/>
      <c r="R2" s="6"/>
    </row>
    <row r="3" spans="1:18" ht="30" customHeight="1" x14ac:dyDescent="0.2">
      <c r="A3" s="173" t="s">
        <v>314</v>
      </c>
      <c r="B3" s="173"/>
      <c r="C3" s="173"/>
      <c r="D3" s="173"/>
      <c r="E3" s="173"/>
      <c r="F3" s="173"/>
      <c r="G3" s="173"/>
      <c r="H3" s="173"/>
      <c r="I3" s="173"/>
      <c r="J3" s="173"/>
      <c r="K3" s="173"/>
      <c r="L3" s="173"/>
      <c r="M3" s="173"/>
      <c r="N3" s="173"/>
      <c r="O3" s="173"/>
      <c r="P3" s="173"/>
      <c r="Q3" s="173"/>
      <c r="R3" s="173"/>
    </row>
    <row r="4" spans="1:18" s="23" customFormat="1" ht="21.75" customHeight="1" x14ac:dyDescent="0.25">
      <c r="A4" s="165" t="s">
        <v>0</v>
      </c>
      <c r="B4" s="166" t="s">
        <v>1</v>
      </c>
      <c r="C4" s="167" t="s">
        <v>2</v>
      </c>
      <c r="D4" s="170" t="s">
        <v>3</v>
      </c>
      <c r="E4" s="171"/>
      <c r="F4" s="171"/>
      <c r="G4" s="171"/>
      <c r="H4" s="171"/>
      <c r="I4" s="171"/>
      <c r="J4" s="171"/>
      <c r="K4" s="171"/>
      <c r="L4" s="171"/>
      <c r="M4" s="171"/>
      <c r="N4" s="172" t="s">
        <v>4</v>
      </c>
      <c r="O4" s="172"/>
      <c r="P4" s="172"/>
      <c r="Q4" s="172"/>
      <c r="R4" s="172"/>
    </row>
    <row r="5" spans="1:18" s="23" customFormat="1" ht="17.25" customHeight="1" x14ac:dyDescent="0.25">
      <c r="A5" s="165"/>
      <c r="B5" s="166"/>
      <c r="C5" s="168"/>
      <c r="D5" s="170" t="s">
        <v>315</v>
      </c>
      <c r="E5" s="171"/>
      <c r="F5" s="171"/>
      <c r="G5" s="171"/>
      <c r="H5" s="171"/>
      <c r="I5" s="171" t="s">
        <v>316</v>
      </c>
      <c r="J5" s="171"/>
      <c r="K5" s="171"/>
      <c r="L5" s="171"/>
      <c r="M5" s="171"/>
      <c r="N5" s="172"/>
      <c r="O5" s="172"/>
      <c r="P5" s="172"/>
      <c r="Q5" s="172"/>
      <c r="R5" s="172"/>
    </row>
    <row r="6" spans="1:18" s="9" customFormat="1" ht="36.75" customHeight="1" x14ac:dyDescent="0.2">
      <c r="A6" s="165"/>
      <c r="B6" s="166"/>
      <c r="C6" s="169"/>
      <c r="D6" s="113" t="s">
        <v>9</v>
      </c>
      <c r="E6" s="114" t="s">
        <v>5</v>
      </c>
      <c r="F6" s="114" t="s">
        <v>6</v>
      </c>
      <c r="G6" s="114" t="s">
        <v>7</v>
      </c>
      <c r="H6" s="114" t="s">
        <v>8</v>
      </c>
      <c r="I6" s="113" t="s">
        <v>9</v>
      </c>
      <c r="J6" s="114" t="s">
        <v>5</v>
      </c>
      <c r="K6" s="114" t="s">
        <v>6</v>
      </c>
      <c r="L6" s="114" t="s">
        <v>7</v>
      </c>
      <c r="M6" s="114" t="s">
        <v>8</v>
      </c>
      <c r="N6" s="113" t="s">
        <v>9</v>
      </c>
      <c r="O6" s="7" t="s">
        <v>5</v>
      </c>
      <c r="P6" s="7" t="s">
        <v>6</v>
      </c>
      <c r="Q6" s="8" t="s">
        <v>7</v>
      </c>
      <c r="R6" s="8" t="s">
        <v>8</v>
      </c>
    </row>
    <row r="7" spans="1:18" s="14" customFormat="1" ht="15.75" x14ac:dyDescent="0.2">
      <c r="A7" s="10">
        <v>1</v>
      </c>
      <c r="B7" s="11">
        <v>2</v>
      </c>
      <c r="C7" s="12">
        <v>3</v>
      </c>
      <c r="D7" s="11">
        <v>4</v>
      </c>
      <c r="E7" s="11">
        <v>5</v>
      </c>
      <c r="F7" s="11">
        <v>6</v>
      </c>
      <c r="G7" s="11">
        <v>7</v>
      </c>
      <c r="H7" s="11">
        <v>8</v>
      </c>
      <c r="I7" s="11">
        <v>9</v>
      </c>
      <c r="J7" s="11">
        <v>10</v>
      </c>
      <c r="K7" s="11">
        <v>11</v>
      </c>
      <c r="L7" s="11">
        <v>12</v>
      </c>
      <c r="M7" s="11">
        <v>13</v>
      </c>
      <c r="N7" s="11">
        <v>14</v>
      </c>
      <c r="O7" s="13">
        <v>15</v>
      </c>
      <c r="P7" s="13">
        <v>16</v>
      </c>
      <c r="Q7" s="13">
        <v>17</v>
      </c>
      <c r="R7" s="13">
        <v>18</v>
      </c>
    </row>
    <row r="8" spans="1:18" s="14" customFormat="1" ht="27.75" customHeight="1" x14ac:dyDescent="0.2">
      <c r="A8" s="176" t="s">
        <v>29</v>
      </c>
      <c r="B8" s="177"/>
      <c r="C8" s="177"/>
      <c r="D8" s="177"/>
      <c r="E8" s="177"/>
      <c r="F8" s="177"/>
      <c r="G8" s="177"/>
      <c r="H8" s="177"/>
      <c r="I8" s="177"/>
      <c r="J8" s="177"/>
      <c r="K8" s="177"/>
      <c r="L8" s="177"/>
      <c r="M8" s="177"/>
      <c r="N8" s="177"/>
      <c r="O8" s="177"/>
      <c r="P8" s="177"/>
      <c r="Q8" s="177"/>
      <c r="R8" s="177"/>
    </row>
    <row r="9" spans="1:18" s="14" customFormat="1" ht="87" customHeight="1" x14ac:dyDescent="0.2">
      <c r="A9" s="116">
        <v>1</v>
      </c>
      <c r="B9" s="117" t="s">
        <v>232</v>
      </c>
      <c r="C9" s="118" t="s">
        <v>18</v>
      </c>
      <c r="D9" s="119">
        <f>E9+F9+G9+H9</f>
        <v>1015059</v>
      </c>
      <c r="E9" s="120">
        <v>918964</v>
      </c>
      <c r="F9" s="121">
        <v>38905</v>
      </c>
      <c r="G9" s="121">
        <v>6739</v>
      </c>
      <c r="H9" s="121">
        <v>50451</v>
      </c>
      <c r="I9" s="119">
        <f>J9+K9+L9+M9</f>
        <v>1011622</v>
      </c>
      <c r="J9" s="121">
        <v>907838</v>
      </c>
      <c r="K9" s="121">
        <v>37498</v>
      </c>
      <c r="L9" s="121">
        <v>6739</v>
      </c>
      <c r="M9" s="121">
        <v>59547</v>
      </c>
      <c r="N9" s="31">
        <f>I9/D9*100</f>
        <v>99.661398992570867</v>
      </c>
      <c r="O9" s="122">
        <f>J9/E9*100</f>
        <v>98.789288807831426</v>
      </c>
      <c r="P9" s="122">
        <f t="shared" ref="P9:Q9" si="0">K9/F9*100</f>
        <v>96.383498265004491</v>
      </c>
      <c r="Q9" s="122">
        <f t="shared" si="0"/>
        <v>100</v>
      </c>
      <c r="R9" s="122">
        <f>M9/H9*100</f>
        <v>118.02937503716477</v>
      </c>
    </row>
    <row r="10" spans="1:18" s="14" customFormat="1" ht="87.75" customHeight="1" x14ac:dyDescent="0.2">
      <c r="A10" s="72">
        <v>2</v>
      </c>
      <c r="B10" s="95" t="s">
        <v>280</v>
      </c>
      <c r="C10" s="118" t="s">
        <v>19</v>
      </c>
      <c r="D10" s="41">
        <f t="shared" ref="D10:D49" si="1">E10+F10+G10+H10</f>
        <v>910203.71</v>
      </c>
      <c r="E10" s="120">
        <v>131792</v>
      </c>
      <c r="F10" s="120">
        <v>152455.19</v>
      </c>
      <c r="G10" s="120">
        <v>34324.11</v>
      </c>
      <c r="H10" s="120">
        <v>591632.41</v>
      </c>
      <c r="I10" s="123">
        <f t="shared" ref="I10:I49" si="2">J10+K10+L10+M10</f>
        <v>1485683.4</v>
      </c>
      <c r="J10" s="120">
        <v>129743.76</v>
      </c>
      <c r="K10" s="120">
        <v>150126.37</v>
      </c>
      <c r="L10" s="120">
        <v>33799.800000000003</v>
      </c>
      <c r="M10" s="120">
        <v>1172013.47</v>
      </c>
      <c r="N10" s="31">
        <f t="shared" ref="N10:N51" si="3">I10/D10*100</f>
        <v>163.2253729222879</v>
      </c>
      <c r="O10" s="122">
        <f t="shared" ref="O10:R16" si="4">J10/E10*100</f>
        <v>98.44585407308486</v>
      </c>
      <c r="P10" s="122">
        <f>K10/F10*100</f>
        <v>98.472456070534548</v>
      </c>
      <c r="Q10" s="122">
        <f>L10/G10*100</f>
        <v>98.472473139143318</v>
      </c>
      <c r="R10" s="122">
        <f t="shared" si="4"/>
        <v>198.09825327182463</v>
      </c>
    </row>
    <row r="11" spans="1:18" ht="82.5" customHeight="1" x14ac:dyDescent="0.2">
      <c r="A11" s="124">
        <v>3</v>
      </c>
      <c r="B11" s="73" t="s">
        <v>41</v>
      </c>
      <c r="C11" s="118" t="s">
        <v>20</v>
      </c>
      <c r="D11" s="41">
        <f t="shared" si="1"/>
        <v>10883851.1</v>
      </c>
      <c r="E11" s="125">
        <v>3470978.2</v>
      </c>
      <c r="F11" s="125">
        <v>5969702.5999999996</v>
      </c>
      <c r="G11" s="125">
        <v>576907.19999999995</v>
      </c>
      <c r="H11" s="125">
        <v>866263.1</v>
      </c>
      <c r="I11" s="41">
        <f t="shared" si="2"/>
        <v>10467124.899999999</v>
      </c>
      <c r="J11" s="125">
        <v>3383750</v>
      </c>
      <c r="K11" s="125">
        <v>5846869.7000000002</v>
      </c>
      <c r="L11" s="125">
        <v>575759.1</v>
      </c>
      <c r="M11" s="125">
        <v>660746.1</v>
      </c>
      <c r="N11" s="31">
        <f t="shared" si="3"/>
        <v>96.171151220545454</v>
      </c>
      <c r="O11" s="126">
        <f t="shared" si="4"/>
        <v>97.486927460391414</v>
      </c>
      <c r="P11" s="126">
        <f t="shared" si="4"/>
        <v>97.942394986309708</v>
      </c>
      <c r="Q11" s="122">
        <f>L11/G11*100</f>
        <v>99.800990523259202</v>
      </c>
      <c r="R11" s="126">
        <f t="shared" si="4"/>
        <v>76.275452573242475</v>
      </c>
    </row>
    <row r="12" spans="1:18" ht="67.5" customHeight="1" x14ac:dyDescent="0.2">
      <c r="A12" s="72">
        <v>4</v>
      </c>
      <c r="B12" s="115" t="s">
        <v>323</v>
      </c>
      <c r="C12" s="118" t="s">
        <v>22</v>
      </c>
      <c r="D12" s="41">
        <f t="shared" si="1"/>
        <v>1412.75</v>
      </c>
      <c r="E12" s="125">
        <v>1412.75</v>
      </c>
      <c r="F12" s="125">
        <v>0</v>
      </c>
      <c r="G12" s="125">
        <v>0</v>
      </c>
      <c r="H12" s="125">
        <v>0</v>
      </c>
      <c r="I12" s="41">
        <f t="shared" si="2"/>
        <v>1296.3</v>
      </c>
      <c r="J12" s="125">
        <v>1296.3</v>
      </c>
      <c r="K12" s="125">
        <v>0</v>
      </c>
      <c r="L12" s="125">
        <v>0</v>
      </c>
      <c r="M12" s="125">
        <v>0</v>
      </c>
      <c r="N12" s="31">
        <f t="shared" si="3"/>
        <v>91.757211113077332</v>
      </c>
      <c r="O12" s="122">
        <f>J12/E12*100</f>
        <v>91.757211113077332</v>
      </c>
      <c r="P12" s="127" t="s">
        <v>11</v>
      </c>
      <c r="Q12" s="128" t="s">
        <v>11</v>
      </c>
      <c r="R12" s="127" t="s">
        <v>11</v>
      </c>
    </row>
    <row r="13" spans="1:18" ht="132" customHeight="1" x14ac:dyDescent="0.2">
      <c r="A13" s="72">
        <v>5</v>
      </c>
      <c r="B13" s="115" t="s">
        <v>46</v>
      </c>
      <c r="C13" s="118" t="s">
        <v>22</v>
      </c>
      <c r="D13" s="41">
        <f t="shared" si="1"/>
        <v>185911</v>
      </c>
      <c r="E13" s="125">
        <v>185311</v>
      </c>
      <c r="F13" s="125">
        <v>0</v>
      </c>
      <c r="G13" s="125">
        <v>0</v>
      </c>
      <c r="H13" s="125">
        <v>600</v>
      </c>
      <c r="I13" s="41">
        <f t="shared" si="2"/>
        <v>177591.47</v>
      </c>
      <c r="J13" s="125">
        <v>176999.47</v>
      </c>
      <c r="K13" s="125">
        <v>0</v>
      </c>
      <c r="L13" s="125">
        <v>0</v>
      </c>
      <c r="M13" s="125">
        <v>592</v>
      </c>
      <c r="N13" s="31">
        <f t="shared" si="3"/>
        <v>95.524993141879719</v>
      </c>
      <c r="O13" s="129">
        <f>J13/E13*100</f>
        <v>95.514821030591818</v>
      </c>
      <c r="P13" s="128" t="s">
        <v>11</v>
      </c>
      <c r="Q13" s="128" t="s">
        <v>11</v>
      </c>
      <c r="R13" s="130">
        <f>M13/H13*100</f>
        <v>98.666666666666671</v>
      </c>
    </row>
    <row r="14" spans="1:18" ht="78.75" customHeight="1" x14ac:dyDescent="0.2">
      <c r="A14" s="131">
        <v>6</v>
      </c>
      <c r="B14" s="115" t="s">
        <v>38</v>
      </c>
      <c r="C14" s="118" t="s">
        <v>17</v>
      </c>
      <c r="D14" s="41">
        <f t="shared" ref="D14" si="5">E14+F14+G14+H14</f>
        <v>116823</v>
      </c>
      <c r="E14" s="125">
        <v>89143</v>
      </c>
      <c r="F14" s="125">
        <v>27680</v>
      </c>
      <c r="G14" s="125">
        <v>0</v>
      </c>
      <c r="H14" s="125">
        <v>0</v>
      </c>
      <c r="I14" s="41">
        <f t="shared" ref="I14" si="6">J14+K14+L14+M14</f>
        <v>99568.6</v>
      </c>
      <c r="J14" s="125">
        <v>75531.600000000006</v>
      </c>
      <c r="K14" s="125">
        <v>24037</v>
      </c>
      <c r="L14" s="125">
        <v>0</v>
      </c>
      <c r="M14" s="125">
        <v>0</v>
      </c>
      <c r="N14" s="31">
        <f t="shared" ref="N14:N15" si="7">I14/D14*100</f>
        <v>85.230305676108316</v>
      </c>
      <c r="O14" s="122">
        <f>J14/E14*100</f>
        <v>84.73082575188181</v>
      </c>
      <c r="P14" s="122">
        <f>K14/F14*100</f>
        <v>86.838872832369944</v>
      </c>
      <c r="Q14" s="128" t="s">
        <v>11</v>
      </c>
      <c r="R14" s="128" t="s">
        <v>11</v>
      </c>
    </row>
    <row r="15" spans="1:18" s="14" customFormat="1" ht="69" customHeight="1" x14ac:dyDescent="0.2">
      <c r="A15" s="131">
        <v>7</v>
      </c>
      <c r="B15" s="115" t="s">
        <v>42</v>
      </c>
      <c r="C15" s="118" t="s">
        <v>17</v>
      </c>
      <c r="D15" s="41">
        <f t="shared" si="1"/>
        <v>14425</v>
      </c>
      <c r="E15" s="125">
        <v>14425</v>
      </c>
      <c r="F15" s="125">
        <v>0</v>
      </c>
      <c r="G15" s="125">
        <v>0</v>
      </c>
      <c r="H15" s="125">
        <v>0</v>
      </c>
      <c r="I15" s="41">
        <f t="shared" si="2"/>
        <v>12458</v>
      </c>
      <c r="J15" s="125">
        <v>12458</v>
      </c>
      <c r="K15" s="125">
        <v>0</v>
      </c>
      <c r="L15" s="125">
        <v>0</v>
      </c>
      <c r="M15" s="125">
        <v>0</v>
      </c>
      <c r="N15" s="31">
        <f t="shared" si="7"/>
        <v>86.363951473136908</v>
      </c>
      <c r="O15" s="122">
        <f>J15/E15*100</f>
        <v>86.363951473136908</v>
      </c>
      <c r="P15" s="31" t="s">
        <v>11</v>
      </c>
      <c r="Q15" s="31" t="s">
        <v>11</v>
      </c>
      <c r="R15" s="31" t="s">
        <v>11</v>
      </c>
    </row>
    <row r="16" spans="1:18" s="14" customFormat="1" ht="43.5" customHeight="1" x14ac:dyDescent="0.2">
      <c r="A16" s="151" t="s">
        <v>39</v>
      </c>
      <c r="B16" s="152"/>
      <c r="C16" s="153"/>
      <c r="D16" s="41">
        <f>SUM(D9:D15)</f>
        <v>13127685.559999999</v>
      </c>
      <c r="E16" s="125">
        <f t="shared" ref="E16:M16" si="8">SUM(E9:E15)</f>
        <v>4812025.95</v>
      </c>
      <c r="F16" s="125">
        <f t="shared" si="8"/>
        <v>6188742.79</v>
      </c>
      <c r="G16" s="125">
        <f t="shared" si="8"/>
        <v>617970.30999999994</v>
      </c>
      <c r="H16" s="125">
        <f t="shared" si="8"/>
        <v>1508946.51</v>
      </c>
      <c r="I16" s="41">
        <f t="shared" si="8"/>
        <v>13255344.67</v>
      </c>
      <c r="J16" s="125">
        <f t="shared" si="8"/>
        <v>4687617.129999999</v>
      </c>
      <c r="K16" s="125">
        <f t="shared" si="8"/>
        <v>6058531.0700000003</v>
      </c>
      <c r="L16" s="125">
        <f t="shared" si="8"/>
        <v>616297.9</v>
      </c>
      <c r="M16" s="125">
        <f t="shared" si="8"/>
        <v>1892898.5699999998</v>
      </c>
      <c r="N16" s="31">
        <f t="shared" ref="N16" si="9">I16/D16*100</f>
        <v>100.97244186278331</v>
      </c>
      <c r="O16" s="122">
        <f>J16/E16*100</f>
        <v>97.414626993023575</v>
      </c>
      <c r="P16" s="122">
        <f>K16/F16*100</f>
        <v>97.895990762285351</v>
      </c>
      <c r="Q16" s="122">
        <f t="shared" si="4"/>
        <v>99.729370493543627</v>
      </c>
      <c r="R16" s="122">
        <f>M16/H16*100</f>
        <v>125.4450411234259</v>
      </c>
    </row>
    <row r="17" spans="1:18" s="14" customFormat="1" ht="48" customHeight="1" x14ac:dyDescent="0.2">
      <c r="A17" s="155" t="s">
        <v>31</v>
      </c>
      <c r="B17" s="156"/>
      <c r="C17" s="156"/>
      <c r="D17" s="156"/>
      <c r="E17" s="156"/>
      <c r="F17" s="156"/>
      <c r="G17" s="156"/>
      <c r="H17" s="156"/>
      <c r="I17" s="156"/>
      <c r="J17" s="156"/>
      <c r="K17" s="156"/>
      <c r="L17" s="156"/>
      <c r="M17" s="156"/>
      <c r="N17" s="156"/>
      <c r="O17" s="156"/>
      <c r="P17" s="156"/>
      <c r="Q17" s="156"/>
      <c r="R17" s="156"/>
    </row>
    <row r="18" spans="1:18" s="4" customFormat="1" ht="80.25" customHeight="1" x14ac:dyDescent="0.2">
      <c r="A18" s="72">
        <v>8</v>
      </c>
      <c r="B18" s="115" t="s">
        <v>44</v>
      </c>
      <c r="C18" s="118" t="s">
        <v>15</v>
      </c>
      <c r="D18" s="41">
        <f t="shared" si="1"/>
        <v>9129.68</v>
      </c>
      <c r="E18" s="125">
        <v>100</v>
      </c>
      <c r="F18" s="125">
        <v>862.4</v>
      </c>
      <c r="G18" s="125">
        <v>5297.6</v>
      </c>
      <c r="H18" s="125">
        <v>2869.68</v>
      </c>
      <c r="I18" s="41">
        <f>J18+K18+L18+M18</f>
        <v>9129.68</v>
      </c>
      <c r="J18" s="125">
        <v>100</v>
      </c>
      <c r="K18" s="125">
        <v>862.4</v>
      </c>
      <c r="L18" s="125">
        <v>5297.6</v>
      </c>
      <c r="M18" s="125">
        <v>2869.68</v>
      </c>
      <c r="N18" s="31">
        <f t="shared" si="3"/>
        <v>100</v>
      </c>
      <c r="O18" s="132">
        <f t="shared" ref="O18:P22" si="10">J18/E18*100</f>
        <v>100</v>
      </c>
      <c r="P18" s="132">
        <f t="shared" si="10"/>
        <v>100</v>
      </c>
      <c r="Q18" s="129">
        <f>L18/G18*100</f>
        <v>100</v>
      </c>
      <c r="R18" s="129">
        <f>M18/H18*100</f>
        <v>100</v>
      </c>
    </row>
    <row r="19" spans="1:18" s="4" customFormat="1" ht="126.75" customHeight="1" x14ac:dyDescent="0.2">
      <c r="A19" s="131">
        <v>9</v>
      </c>
      <c r="B19" s="117" t="s">
        <v>45</v>
      </c>
      <c r="C19" s="118" t="s">
        <v>27</v>
      </c>
      <c r="D19" s="41">
        <f t="shared" si="1"/>
        <v>199546</v>
      </c>
      <c r="E19" s="125">
        <v>158997</v>
      </c>
      <c r="F19" s="125">
        <v>40549</v>
      </c>
      <c r="G19" s="125">
        <v>0</v>
      </c>
      <c r="H19" s="125">
        <v>0</v>
      </c>
      <c r="I19" s="41">
        <f>J19+K19+L19+M19</f>
        <v>198681</v>
      </c>
      <c r="J19" s="125">
        <v>158176</v>
      </c>
      <c r="K19" s="125">
        <v>40505</v>
      </c>
      <c r="L19" s="125">
        <v>0</v>
      </c>
      <c r="M19" s="125">
        <v>0</v>
      </c>
      <c r="N19" s="31">
        <f t="shared" si="3"/>
        <v>99.56651599130025</v>
      </c>
      <c r="O19" s="132">
        <f t="shared" si="10"/>
        <v>99.483638056063953</v>
      </c>
      <c r="P19" s="132">
        <f t="shared" si="10"/>
        <v>99.891489309230806</v>
      </c>
      <c r="Q19" s="133">
        <v>0</v>
      </c>
      <c r="R19" s="133">
        <v>0</v>
      </c>
    </row>
    <row r="20" spans="1:18" s="4" customFormat="1" ht="68.25" customHeight="1" x14ac:dyDescent="0.2">
      <c r="A20" s="72">
        <v>10</v>
      </c>
      <c r="B20" s="115" t="s">
        <v>43</v>
      </c>
      <c r="C20" s="118" t="s">
        <v>20</v>
      </c>
      <c r="D20" s="41">
        <f t="shared" si="1"/>
        <v>61556</v>
      </c>
      <c r="E20" s="125">
        <v>45579.3</v>
      </c>
      <c r="F20" s="125">
        <v>15460.7</v>
      </c>
      <c r="G20" s="125">
        <v>516</v>
      </c>
      <c r="H20" s="125">
        <v>0</v>
      </c>
      <c r="I20" s="41">
        <f t="shared" si="2"/>
        <v>60853.599999999999</v>
      </c>
      <c r="J20" s="125">
        <v>44936.4</v>
      </c>
      <c r="K20" s="125">
        <v>15449.1</v>
      </c>
      <c r="L20" s="125">
        <v>468.1</v>
      </c>
      <c r="M20" s="125">
        <v>0</v>
      </c>
      <c r="N20" s="31">
        <f t="shared" si="3"/>
        <v>98.858925206316201</v>
      </c>
      <c r="O20" s="126">
        <f t="shared" si="10"/>
        <v>98.589491282226788</v>
      </c>
      <c r="P20" s="132">
        <f t="shared" si="10"/>
        <v>99.924971055644306</v>
      </c>
      <c r="Q20" s="126">
        <f>L20/G20*100</f>
        <v>90.717054263565899</v>
      </c>
      <c r="R20" s="133">
        <v>0</v>
      </c>
    </row>
    <row r="21" spans="1:18" s="4" customFormat="1" ht="59.25" customHeight="1" x14ac:dyDescent="0.2">
      <c r="A21" s="72">
        <v>11</v>
      </c>
      <c r="B21" s="115" t="s">
        <v>324</v>
      </c>
      <c r="C21" s="134" t="s">
        <v>21</v>
      </c>
      <c r="D21" s="41">
        <f t="shared" si="1"/>
        <v>1545291</v>
      </c>
      <c r="E21" s="125">
        <v>1300228</v>
      </c>
      <c r="F21" s="125">
        <v>3301</v>
      </c>
      <c r="G21" s="125">
        <v>13205</v>
      </c>
      <c r="H21" s="125">
        <v>228557</v>
      </c>
      <c r="I21" s="41">
        <f t="shared" si="2"/>
        <v>1537398</v>
      </c>
      <c r="J21" s="125">
        <v>1285732</v>
      </c>
      <c r="K21" s="125">
        <v>3301</v>
      </c>
      <c r="L21" s="125">
        <v>13205</v>
      </c>
      <c r="M21" s="125">
        <v>235160</v>
      </c>
      <c r="N21" s="31">
        <f t="shared" si="3"/>
        <v>99.489222418301793</v>
      </c>
      <c r="O21" s="129">
        <f t="shared" si="10"/>
        <v>98.885118609966867</v>
      </c>
      <c r="P21" s="132">
        <f t="shared" si="10"/>
        <v>100</v>
      </c>
      <c r="Q21" s="129">
        <f>L21/G21*100</f>
        <v>100</v>
      </c>
      <c r="R21" s="129">
        <f>M21/H21*100</f>
        <v>102.88899486780103</v>
      </c>
    </row>
    <row r="22" spans="1:18" s="4" customFormat="1" ht="30" customHeight="1" x14ac:dyDescent="0.2">
      <c r="A22" s="154" t="s">
        <v>40</v>
      </c>
      <c r="B22" s="154"/>
      <c r="C22" s="154"/>
      <c r="D22" s="41">
        <f>SUM(D18:D21)</f>
        <v>1815522.68</v>
      </c>
      <c r="E22" s="125">
        <f t="shared" ref="E22:M22" si="11">SUM(E18:E21)</f>
        <v>1504904.3</v>
      </c>
      <c r="F22" s="125">
        <f t="shared" si="11"/>
        <v>60173.100000000006</v>
      </c>
      <c r="G22" s="125">
        <f t="shared" si="11"/>
        <v>19018.599999999999</v>
      </c>
      <c r="H22" s="125">
        <f t="shared" si="11"/>
        <v>231426.68</v>
      </c>
      <c r="I22" s="41">
        <f t="shared" si="11"/>
        <v>1806062.28</v>
      </c>
      <c r="J22" s="125">
        <f t="shared" si="11"/>
        <v>1488944.4</v>
      </c>
      <c r="K22" s="125">
        <f t="shared" si="11"/>
        <v>60117.5</v>
      </c>
      <c r="L22" s="125">
        <f t="shared" si="11"/>
        <v>18970.7</v>
      </c>
      <c r="M22" s="125">
        <f t="shared" si="11"/>
        <v>238029.68</v>
      </c>
      <c r="N22" s="31">
        <f t="shared" ref="N22" si="12">I22/D22*100</f>
        <v>99.478915900956963</v>
      </c>
      <c r="O22" s="129">
        <f t="shared" si="10"/>
        <v>98.939474091475446</v>
      </c>
      <c r="P22" s="132">
        <f t="shared" si="10"/>
        <v>99.907599907599902</v>
      </c>
      <c r="Q22" s="129">
        <f>L22/G22*100</f>
        <v>99.748141293260289</v>
      </c>
      <c r="R22" s="129">
        <f>M22/H22*100</f>
        <v>102.85317146666063</v>
      </c>
    </row>
    <row r="23" spans="1:18" ht="31.5" customHeight="1" x14ac:dyDescent="0.2">
      <c r="A23" s="174" t="s">
        <v>28</v>
      </c>
      <c r="B23" s="175"/>
      <c r="C23" s="175"/>
      <c r="D23" s="175"/>
      <c r="E23" s="175"/>
      <c r="F23" s="175"/>
      <c r="G23" s="175"/>
      <c r="H23" s="175"/>
      <c r="I23" s="175"/>
      <c r="J23" s="175"/>
      <c r="K23" s="175"/>
      <c r="L23" s="175"/>
      <c r="M23" s="175"/>
      <c r="N23" s="175"/>
      <c r="O23" s="175"/>
      <c r="P23" s="175"/>
      <c r="Q23" s="175"/>
      <c r="R23" s="175"/>
    </row>
    <row r="24" spans="1:18" s="14" customFormat="1" ht="81" customHeight="1" x14ac:dyDescent="0.2">
      <c r="A24" s="72">
        <v>12</v>
      </c>
      <c r="B24" s="115" t="s">
        <v>322</v>
      </c>
      <c r="C24" s="118" t="s">
        <v>10</v>
      </c>
      <c r="D24" s="41">
        <f t="shared" si="1"/>
        <v>76255</v>
      </c>
      <c r="E24" s="125">
        <v>48745</v>
      </c>
      <c r="F24" s="125">
        <v>27510</v>
      </c>
      <c r="G24" s="125">
        <v>0</v>
      </c>
      <c r="H24" s="125">
        <v>0</v>
      </c>
      <c r="I24" s="41">
        <f t="shared" si="2"/>
        <v>74887</v>
      </c>
      <c r="J24" s="125">
        <v>47377</v>
      </c>
      <c r="K24" s="125">
        <v>27510</v>
      </c>
      <c r="L24" s="125">
        <v>0</v>
      </c>
      <c r="M24" s="125">
        <v>0</v>
      </c>
      <c r="N24" s="31">
        <f t="shared" si="3"/>
        <v>98.206019277424431</v>
      </c>
      <c r="O24" s="122">
        <f t="shared" ref="O24:P26" si="13">J24/E24*100</f>
        <v>97.193558313673208</v>
      </c>
      <c r="P24" s="122">
        <f t="shared" si="13"/>
        <v>100</v>
      </c>
      <c r="Q24" s="135">
        <v>0</v>
      </c>
      <c r="R24" s="135">
        <v>0</v>
      </c>
    </row>
    <row r="25" spans="1:18" s="14" customFormat="1" ht="54" customHeight="1" x14ac:dyDescent="0.2">
      <c r="A25" s="72">
        <v>13</v>
      </c>
      <c r="B25" s="115" t="s">
        <v>36</v>
      </c>
      <c r="C25" s="118" t="s">
        <v>10</v>
      </c>
      <c r="D25" s="41">
        <f t="shared" si="1"/>
        <v>823365</v>
      </c>
      <c r="E25" s="125">
        <v>808962</v>
      </c>
      <c r="F25" s="125">
        <v>14403</v>
      </c>
      <c r="G25" s="125">
        <v>0</v>
      </c>
      <c r="H25" s="125">
        <v>0</v>
      </c>
      <c r="I25" s="41">
        <f t="shared" si="2"/>
        <v>769402</v>
      </c>
      <c r="J25" s="125">
        <v>762218</v>
      </c>
      <c r="K25" s="125">
        <v>7184</v>
      </c>
      <c r="L25" s="125">
        <v>0</v>
      </c>
      <c r="M25" s="125">
        <v>0</v>
      </c>
      <c r="N25" s="31">
        <f t="shared" si="3"/>
        <v>93.446041549009252</v>
      </c>
      <c r="O25" s="122">
        <f t="shared" si="13"/>
        <v>94.221731057824726</v>
      </c>
      <c r="P25" s="122">
        <f t="shared" si="13"/>
        <v>49.878497535235716</v>
      </c>
      <c r="Q25" s="136" t="s">
        <v>11</v>
      </c>
      <c r="R25" s="136" t="s">
        <v>11</v>
      </c>
    </row>
    <row r="26" spans="1:18" s="14" customFormat="1" ht="66.75" customHeight="1" x14ac:dyDescent="0.2">
      <c r="A26" s="72">
        <v>14</v>
      </c>
      <c r="B26" s="115" t="s">
        <v>230</v>
      </c>
      <c r="C26" s="118" t="s">
        <v>10</v>
      </c>
      <c r="D26" s="41">
        <f t="shared" si="1"/>
        <v>146592</v>
      </c>
      <c r="E26" s="125">
        <v>114391</v>
      </c>
      <c r="F26" s="125">
        <v>14385</v>
      </c>
      <c r="G26" s="125">
        <v>17816</v>
      </c>
      <c r="H26" s="125">
        <v>0</v>
      </c>
      <c r="I26" s="41">
        <f t="shared" si="2"/>
        <v>83471</v>
      </c>
      <c r="J26" s="125">
        <v>62058</v>
      </c>
      <c r="K26" s="125">
        <v>10269</v>
      </c>
      <c r="L26" s="125">
        <v>11144</v>
      </c>
      <c r="M26" s="125">
        <v>0</v>
      </c>
      <c r="N26" s="31">
        <f t="shared" si="3"/>
        <v>56.941033617114165</v>
      </c>
      <c r="O26" s="122">
        <f t="shared" si="13"/>
        <v>54.250771476777018</v>
      </c>
      <c r="P26" s="122">
        <f t="shared" si="13"/>
        <v>71.386861313868607</v>
      </c>
      <c r="Q26" s="122">
        <f>L26/G26*100</f>
        <v>62.550516389762009</v>
      </c>
      <c r="R26" s="127" t="s">
        <v>11</v>
      </c>
    </row>
    <row r="27" spans="1:18" s="14" customFormat="1" ht="33.75" customHeight="1" x14ac:dyDescent="0.2">
      <c r="A27" s="154" t="s">
        <v>40</v>
      </c>
      <c r="B27" s="154"/>
      <c r="C27" s="154"/>
      <c r="D27" s="41">
        <f>SUM(D24:D26)</f>
        <v>1046212</v>
      </c>
      <c r="E27" s="125">
        <f t="shared" ref="E27:M27" si="14">SUM(E24:E26)</f>
        <v>972098</v>
      </c>
      <c r="F27" s="125">
        <f t="shared" si="14"/>
        <v>56298</v>
      </c>
      <c r="G27" s="125">
        <f t="shared" si="14"/>
        <v>17816</v>
      </c>
      <c r="H27" s="125">
        <f t="shared" si="14"/>
        <v>0</v>
      </c>
      <c r="I27" s="41">
        <f t="shared" si="14"/>
        <v>927760</v>
      </c>
      <c r="J27" s="125">
        <f t="shared" si="14"/>
        <v>871653</v>
      </c>
      <c r="K27" s="125">
        <f t="shared" si="14"/>
        <v>44963</v>
      </c>
      <c r="L27" s="125">
        <f t="shared" si="14"/>
        <v>11144</v>
      </c>
      <c r="M27" s="125">
        <f t="shared" si="14"/>
        <v>0</v>
      </c>
      <c r="N27" s="31">
        <f t="shared" ref="N27" si="15">I27/D27*100</f>
        <v>88.678011722289554</v>
      </c>
      <c r="O27" s="122">
        <f t="shared" ref="O27" si="16">J27/E27*100</f>
        <v>89.667194048336697</v>
      </c>
      <c r="P27" s="122">
        <f t="shared" ref="P27" si="17">K27/F27*100</f>
        <v>79.86606984262319</v>
      </c>
      <c r="Q27" s="122">
        <f>L27/G27*100</f>
        <v>62.550516389762009</v>
      </c>
      <c r="R27" s="127" t="s">
        <v>11</v>
      </c>
    </row>
    <row r="28" spans="1:18" s="14" customFormat="1" ht="28.5" customHeight="1" x14ac:dyDescent="0.2">
      <c r="A28" s="178" t="s">
        <v>30</v>
      </c>
      <c r="B28" s="179"/>
      <c r="C28" s="179"/>
      <c r="D28" s="179"/>
      <c r="E28" s="179"/>
      <c r="F28" s="179"/>
      <c r="G28" s="179"/>
      <c r="H28" s="179"/>
      <c r="I28" s="179"/>
      <c r="J28" s="179"/>
      <c r="K28" s="179"/>
      <c r="L28" s="179"/>
      <c r="M28" s="179"/>
      <c r="N28" s="179"/>
      <c r="O28" s="179"/>
      <c r="P28" s="179"/>
      <c r="Q28" s="179"/>
      <c r="R28" s="179"/>
    </row>
    <row r="29" spans="1:18" s="14" customFormat="1" ht="73.5" customHeight="1" x14ac:dyDescent="0.2">
      <c r="A29" s="72">
        <v>15</v>
      </c>
      <c r="B29" s="115" t="s">
        <v>328</v>
      </c>
      <c r="C29" s="118" t="s">
        <v>10</v>
      </c>
      <c r="D29" s="41">
        <f>E29+F29+G29+H29</f>
        <v>224185</v>
      </c>
      <c r="E29" s="125">
        <v>43565</v>
      </c>
      <c r="F29" s="125">
        <v>25287</v>
      </c>
      <c r="G29" s="125">
        <v>155333</v>
      </c>
      <c r="H29" s="125">
        <v>0</v>
      </c>
      <c r="I29" s="41">
        <f t="shared" si="2"/>
        <v>141377</v>
      </c>
      <c r="J29" s="125">
        <v>7069</v>
      </c>
      <c r="K29" s="125">
        <v>18803</v>
      </c>
      <c r="L29" s="125">
        <v>115505</v>
      </c>
      <c r="M29" s="125">
        <v>0</v>
      </c>
      <c r="N29" s="137">
        <f t="shared" ref="N29:O29" si="18">I29/D29*100</f>
        <v>63.062649151370522</v>
      </c>
      <c r="O29" s="136">
        <f t="shared" si="18"/>
        <v>16.226328474692988</v>
      </c>
      <c r="P29" s="136">
        <f>K29/F29*100</f>
        <v>74.358365958793058</v>
      </c>
      <c r="Q29" s="136">
        <f>L29/G29*100</f>
        <v>74.359601630046413</v>
      </c>
      <c r="R29" s="136" t="s">
        <v>11</v>
      </c>
    </row>
    <row r="30" spans="1:18" s="4" customFormat="1" ht="81" customHeight="1" x14ac:dyDescent="0.2">
      <c r="A30" s="72">
        <v>16</v>
      </c>
      <c r="B30" s="115" t="s">
        <v>275</v>
      </c>
      <c r="C30" s="118" t="s">
        <v>10</v>
      </c>
      <c r="D30" s="41">
        <f t="shared" si="1"/>
        <v>565705</v>
      </c>
      <c r="E30" s="125">
        <v>565705</v>
      </c>
      <c r="F30" s="125">
        <v>0</v>
      </c>
      <c r="G30" s="125">
        <v>0</v>
      </c>
      <c r="H30" s="125">
        <v>0</v>
      </c>
      <c r="I30" s="41">
        <f t="shared" si="2"/>
        <v>482594</v>
      </c>
      <c r="J30" s="125">
        <v>482594</v>
      </c>
      <c r="K30" s="125">
        <v>0</v>
      </c>
      <c r="L30" s="125">
        <v>0</v>
      </c>
      <c r="M30" s="125">
        <v>0</v>
      </c>
      <c r="N30" s="31">
        <f t="shared" ref="N30" si="19">I30/D30*100</f>
        <v>85.308420466497552</v>
      </c>
      <c r="O30" s="136">
        <f t="shared" ref="O30" si="20">J30/E30*100</f>
        <v>85.308420466497552</v>
      </c>
      <c r="P30" s="136" t="s">
        <v>11</v>
      </c>
      <c r="Q30" s="136" t="s">
        <v>11</v>
      </c>
      <c r="R30" s="136" t="s">
        <v>11</v>
      </c>
    </row>
    <row r="31" spans="1:18" s="14" customFormat="1" ht="56.25" customHeight="1" x14ac:dyDescent="0.2">
      <c r="A31" s="72">
        <v>17</v>
      </c>
      <c r="B31" s="115" t="s">
        <v>12</v>
      </c>
      <c r="C31" s="118" t="s">
        <v>10</v>
      </c>
      <c r="D31" s="41">
        <f t="shared" si="1"/>
        <v>495336</v>
      </c>
      <c r="E31" s="125">
        <v>303172</v>
      </c>
      <c r="F31" s="125">
        <v>184419</v>
      </c>
      <c r="G31" s="125">
        <v>0</v>
      </c>
      <c r="H31" s="125">
        <v>7745</v>
      </c>
      <c r="I31" s="41">
        <f t="shared" si="2"/>
        <v>411117</v>
      </c>
      <c r="J31" s="125">
        <v>244592</v>
      </c>
      <c r="K31" s="125">
        <v>158900</v>
      </c>
      <c r="L31" s="125">
        <v>0</v>
      </c>
      <c r="M31" s="125">
        <v>7625</v>
      </c>
      <c r="N31" s="31">
        <f t="shared" si="3"/>
        <v>82.997601627985844</v>
      </c>
      <c r="O31" s="136">
        <f t="shared" ref="O31:O35" si="21">J31/E31*100</f>
        <v>80.67763513780956</v>
      </c>
      <c r="P31" s="136">
        <f>K31*100/F31</f>
        <v>86.162488680667394</v>
      </c>
      <c r="Q31" s="127" t="s">
        <v>11</v>
      </c>
      <c r="R31" s="122">
        <f>M31/H31*100</f>
        <v>98.450613298902525</v>
      </c>
    </row>
    <row r="32" spans="1:18" s="14" customFormat="1" ht="69.75" customHeight="1" x14ac:dyDescent="0.2">
      <c r="A32" s="131">
        <v>18</v>
      </c>
      <c r="B32" s="115" t="s">
        <v>321</v>
      </c>
      <c r="C32" s="118" t="s">
        <v>10</v>
      </c>
      <c r="D32" s="41">
        <f t="shared" si="1"/>
        <v>46171</v>
      </c>
      <c r="E32" s="125">
        <v>26260</v>
      </c>
      <c r="F32" s="125">
        <v>19864</v>
      </c>
      <c r="G32" s="125">
        <v>0</v>
      </c>
      <c r="H32" s="125">
        <v>47</v>
      </c>
      <c r="I32" s="41">
        <f t="shared" si="2"/>
        <v>29853</v>
      </c>
      <c r="J32" s="125">
        <v>10028</v>
      </c>
      <c r="K32" s="125">
        <v>19796</v>
      </c>
      <c r="L32" s="125">
        <v>0</v>
      </c>
      <c r="M32" s="125">
        <v>29</v>
      </c>
      <c r="N32" s="31">
        <f>I32/D32*100</f>
        <v>64.657468974031318</v>
      </c>
      <c r="O32" s="136">
        <f t="shared" si="21"/>
        <v>38.187357197258187</v>
      </c>
      <c r="P32" s="136">
        <f>K32/F32*100</f>
        <v>99.657672170761174</v>
      </c>
      <c r="Q32" s="136" t="s">
        <v>11</v>
      </c>
      <c r="R32" s="136">
        <f>M32/H32*100</f>
        <v>61.702127659574465</v>
      </c>
    </row>
    <row r="33" spans="1:18" s="4" customFormat="1" ht="83.25" customHeight="1" x14ac:dyDescent="0.2">
      <c r="A33" s="72">
        <v>19</v>
      </c>
      <c r="B33" s="115" t="s">
        <v>276</v>
      </c>
      <c r="C33" s="118" t="s">
        <v>10</v>
      </c>
      <c r="D33" s="41">
        <f t="shared" si="1"/>
        <v>17417</v>
      </c>
      <c r="E33" s="125">
        <v>17417</v>
      </c>
      <c r="F33" s="125">
        <v>0</v>
      </c>
      <c r="G33" s="125">
        <v>0</v>
      </c>
      <c r="H33" s="125">
        <v>0</v>
      </c>
      <c r="I33" s="41">
        <f t="shared" si="2"/>
        <v>15067</v>
      </c>
      <c r="J33" s="125">
        <v>15067</v>
      </c>
      <c r="K33" s="125">
        <v>0</v>
      </c>
      <c r="L33" s="125">
        <v>0</v>
      </c>
      <c r="M33" s="125">
        <v>0</v>
      </c>
      <c r="N33" s="31">
        <f t="shared" si="3"/>
        <v>86.507435264396861</v>
      </c>
      <c r="O33" s="136">
        <f t="shared" si="21"/>
        <v>86.507435264396861</v>
      </c>
      <c r="P33" s="136" t="s">
        <v>11</v>
      </c>
      <c r="Q33" s="136" t="s">
        <v>11</v>
      </c>
      <c r="R33" s="136" t="s">
        <v>11</v>
      </c>
    </row>
    <row r="34" spans="1:18" ht="79.5" customHeight="1" x14ac:dyDescent="0.2">
      <c r="A34" s="72">
        <v>20</v>
      </c>
      <c r="B34" s="115" t="s">
        <v>278</v>
      </c>
      <c r="C34" s="118" t="s">
        <v>16</v>
      </c>
      <c r="D34" s="41">
        <f t="shared" si="1"/>
        <v>24211</v>
      </c>
      <c r="E34" s="125">
        <v>21656</v>
      </c>
      <c r="F34" s="125">
        <v>2555</v>
      </c>
      <c r="G34" s="125">
        <v>0</v>
      </c>
      <c r="H34" s="125">
        <v>0</v>
      </c>
      <c r="I34" s="41">
        <f t="shared" si="2"/>
        <v>19589</v>
      </c>
      <c r="J34" s="125">
        <v>19589</v>
      </c>
      <c r="K34" s="125">
        <v>0</v>
      </c>
      <c r="L34" s="125">
        <v>0</v>
      </c>
      <c r="M34" s="125">
        <v>0</v>
      </c>
      <c r="N34" s="31">
        <f t="shared" si="3"/>
        <v>80.909503944488051</v>
      </c>
      <c r="O34" s="122">
        <f t="shared" si="21"/>
        <v>90.455301071296631</v>
      </c>
      <c r="P34" s="127">
        <f>K34/F34*100</f>
        <v>0</v>
      </c>
      <c r="Q34" s="127" t="s">
        <v>11</v>
      </c>
      <c r="R34" s="127" t="s">
        <v>11</v>
      </c>
    </row>
    <row r="35" spans="1:18" ht="32.25" customHeight="1" x14ac:dyDescent="0.2">
      <c r="A35" s="154" t="s">
        <v>40</v>
      </c>
      <c r="B35" s="154"/>
      <c r="C35" s="154"/>
      <c r="D35" s="41">
        <f>SUM(D29:D34)</f>
        <v>1373025</v>
      </c>
      <c r="E35" s="125">
        <f t="shared" ref="E35:M35" si="22">SUM(E29:E34)</f>
        <v>977775</v>
      </c>
      <c r="F35" s="125">
        <f t="shared" si="22"/>
        <v>232125</v>
      </c>
      <c r="G35" s="125">
        <f t="shared" si="22"/>
        <v>155333</v>
      </c>
      <c r="H35" s="125">
        <f t="shared" si="22"/>
        <v>7792</v>
      </c>
      <c r="I35" s="41">
        <f t="shared" si="22"/>
        <v>1099597</v>
      </c>
      <c r="J35" s="125">
        <f t="shared" si="22"/>
        <v>778939</v>
      </c>
      <c r="K35" s="125">
        <f t="shared" si="22"/>
        <v>197499</v>
      </c>
      <c r="L35" s="125">
        <f t="shared" si="22"/>
        <v>115505</v>
      </c>
      <c r="M35" s="125">
        <f t="shared" si="22"/>
        <v>7654</v>
      </c>
      <c r="N35" s="31">
        <f t="shared" ref="N35" si="23">I35/D35*100</f>
        <v>80.085723129586128</v>
      </c>
      <c r="O35" s="122">
        <f t="shared" si="21"/>
        <v>79.664442228529055</v>
      </c>
      <c r="P35" s="122">
        <f t="shared" ref="P35" si="24">K35/F35*100</f>
        <v>85.083037156704364</v>
      </c>
      <c r="Q35" s="122">
        <f t="shared" ref="Q35" si="25">L35/G35*100</f>
        <v>74.359601630046413</v>
      </c>
      <c r="R35" s="136">
        <f t="shared" ref="R35" si="26">M35*100/H35</f>
        <v>98.228952772073924</v>
      </c>
    </row>
    <row r="36" spans="1:18" s="14" customFormat="1" ht="30" customHeight="1" x14ac:dyDescent="0.2">
      <c r="A36" s="155" t="s">
        <v>35</v>
      </c>
      <c r="B36" s="156"/>
      <c r="C36" s="156"/>
      <c r="D36" s="156"/>
      <c r="E36" s="156"/>
      <c r="F36" s="156"/>
      <c r="G36" s="156"/>
      <c r="H36" s="156"/>
      <c r="I36" s="156"/>
      <c r="J36" s="156"/>
      <c r="K36" s="156"/>
      <c r="L36" s="156"/>
      <c r="M36" s="156"/>
      <c r="N36" s="156"/>
      <c r="O36" s="156"/>
      <c r="P36" s="156"/>
      <c r="Q36" s="156"/>
      <c r="R36" s="156"/>
    </row>
    <row r="37" spans="1:18" s="4" customFormat="1" ht="92.25" customHeight="1" x14ac:dyDescent="0.2">
      <c r="A37" s="72">
        <v>21</v>
      </c>
      <c r="B37" s="115" t="s">
        <v>49</v>
      </c>
      <c r="C37" s="118" t="s">
        <v>13</v>
      </c>
      <c r="D37" s="41">
        <f t="shared" si="1"/>
        <v>3717103</v>
      </c>
      <c r="E37" s="125">
        <v>1492336</v>
      </c>
      <c r="F37" s="125">
        <v>2224767</v>
      </c>
      <c r="G37" s="125">
        <v>0</v>
      </c>
      <c r="H37" s="125">
        <v>0</v>
      </c>
      <c r="I37" s="41">
        <f t="shared" si="2"/>
        <v>3187978</v>
      </c>
      <c r="J37" s="125">
        <v>1271295</v>
      </c>
      <c r="K37" s="125">
        <v>1916683</v>
      </c>
      <c r="L37" s="125">
        <v>0</v>
      </c>
      <c r="M37" s="125">
        <v>0</v>
      </c>
      <c r="N37" s="31">
        <f t="shared" si="3"/>
        <v>85.765124076464929</v>
      </c>
      <c r="O37" s="122">
        <f t="shared" ref="O37:P37" si="27">J37/E37*100</f>
        <v>85.188255191860279</v>
      </c>
      <c r="P37" s="122">
        <f t="shared" si="27"/>
        <v>86.152077947937926</v>
      </c>
      <c r="Q37" s="122" t="s">
        <v>11</v>
      </c>
      <c r="R37" s="122" t="s">
        <v>11</v>
      </c>
    </row>
    <row r="38" spans="1:18" s="4" customFormat="1" ht="33" customHeight="1" x14ac:dyDescent="0.2">
      <c r="A38" s="154" t="s">
        <v>40</v>
      </c>
      <c r="B38" s="154"/>
      <c r="C38" s="154"/>
      <c r="D38" s="41">
        <f>D37</f>
        <v>3717103</v>
      </c>
      <c r="E38" s="125">
        <f t="shared" ref="E38:R38" si="28">E37</f>
        <v>1492336</v>
      </c>
      <c r="F38" s="125">
        <f t="shared" si="28"/>
        <v>2224767</v>
      </c>
      <c r="G38" s="125">
        <f t="shared" si="28"/>
        <v>0</v>
      </c>
      <c r="H38" s="125">
        <f t="shared" si="28"/>
        <v>0</v>
      </c>
      <c r="I38" s="41">
        <f t="shared" si="28"/>
        <v>3187978</v>
      </c>
      <c r="J38" s="125">
        <f t="shared" si="28"/>
        <v>1271295</v>
      </c>
      <c r="K38" s="125">
        <f t="shared" si="28"/>
        <v>1916683</v>
      </c>
      <c r="L38" s="125">
        <f t="shared" si="28"/>
        <v>0</v>
      </c>
      <c r="M38" s="125">
        <f t="shared" si="28"/>
        <v>0</v>
      </c>
      <c r="N38" s="137">
        <f t="shared" si="28"/>
        <v>85.765124076464929</v>
      </c>
      <c r="O38" s="136">
        <f t="shared" si="28"/>
        <v>85.188255191860279</v>
      </c>
      <c r="P38" s="136">
        <f t="shared" si="28"/>
        <v>86.152077947937926</v>
      </c>
      <c r="Q38" s="136" t="str">
        <f t="shared" si="28"/>
        <v>-</v>
      </c>
      <c r="R38" s="136" t="str">
        <f t="shared" si="28"/>
        <v>-</v>
      </c>
    </row>
    <row r="39" spans="1:18" s="14" customFormat="1" ht="30" customHeight="1" x14ac:dyDescent="0.2">
      <c r="A39" s="155" t="s">
        <v>34</v>
      </c>
      <c r="B39" s="156"/>
      <c r="C39" s="156"/>
      <c r="D39" s="156"/>
      <c r="E39" s="156"/>
      <c r="F39" s="156"/>
      <c r="G39" s="156"/>
      <c r="H39" s="156"/>
      <c r="I39" s="156"/>
      <c r="J39" s="156"/>
      <c r="K39" s="156"/>
      <c r="L39" s="156"/>
      <c r="M39" s="156"/>
      <c r="N39" s="156"/>
      <c r="O39" s="156"/>
      <c r="P39" s="156"/>
      <c r="Q39" s="156"/>
      <c r="R39" s="156"/>
    </row>
    <row r="40" spans="1:18" ht="91.5" customHeight="1" x14ac:dyDescent="0.2">
      <c r="A40" s="72">
        <v>22</v>
      </c>
      <c r="B40" s="115" t="s">
        <v>277</v>
      </c>
      <c r="C40" s="118" t="s">
        <v>14</v>
      </c>
      <c r="D40" s="41">
        <f t="shared" si="1"/>
        <v>31178</v>
      </c>
      <c r="E40" s="125">
        <v>31178</v>
      </c>
      <c r="F40" s="125">
        <v>0</v>
      </c>
      <c r="G40" s="125">
        <v>0</v>
      </c>
      <c r="H40" s="125">
        <v>0</v>
      </c>
      <c r="I40" s="41">
        <f t="shared" si="2"/>
        <v>31177.32</v>
      </c>
      <c r="J40" s="125">
        <v>31177.32</v>
      </c>
      <c r="K40" s="125">
        <v>0</v>
      </c>
      <c r="L40" s="125">
        <v>0</v>
      </c>
      <c r="M40" s="125">
        <v>0</v>
      </c>
      <c r="N40" s="31">
        <f t="shared" si="3"/>
        <v>99.997818974918204</v>
      </c>
      <c r="O40" s="122">
        <f>J40/E40*100</f>
        <v>99.997818974918204</v>
      </c>
      <c r="P40" s="127" t="s">
        <v>11</v>
      </c>
      <c r="Q40" s="127" t="s">
        <v>11</v>
      </c>
      <c r="R40" s="127" t="s">
        <v>11</v>
      </c>
    </row>
    <row r="41" spans="1:18" ht="81" customHeight="1" x14ac:dyDescent="0.2">
      <c r="A41" s="72">
        <v>23</v>
      </c>
      <c r="B41" s="115" t="s">
        <v>233</v>
      </c>
      <c r="C41" s="118" t="s">
        <v>26</v>
      </c>
      <c r="D41" s="41">
        <f>E41+F41+G41+H41</f>
        <v>1240</v>
      </c>
      <c r="E41" s="125">
        <v>1240</v>
      </c>
      <c r="F41" s="125">
        <v>0</v>
      </c>
      <c r="G41" s="125">
        <v>0</v>
      </c>
      <c r="H41" s="125">
        <v>0</v>
      </c>
      <c r="I41" s="41">
        <f>J41+K41+L41+M41</f>
        <v>665</v>
      </c>
      <c r="J41" s="125">
        <v>665</v>
      </c>
      <c r="K41" s="125">
        <v>0</v>
      </c>
      <c r="L41" s="125">
        <v>0</v>
      </c>
      <c r="M41" s="125">
        <v>0</v>
      </c>
      <c r="N41" s="31">
        <f t="shared" ref="N41" si="29">I41/D41*100</f>
        <v>53.629032258064512</v>
      </c>
      <c r="O41" s="122">
        <f>J41/E41*100</f>
        <v>53.629032258064512</v>
      </c>
      <c r="P41" s="127" t="s">
        <v>11</v>
      </c>
      <c r="Q41" s="127" t="s">
        <v>11</v>
      </c>
      <c r="R41" s="127" t="s">
        <v>11</v>
      </c>
    </row>
    <row r="42" spans="1:18" ht="31.5" customHeight="1" x14ac:dyDescent="0.2">
      <c r="A42" s="154" t="s">
        <v>40</v>
      </c>
      <c r="B42" s="154"/>
      <c r="C42" s="154"/>
      <c r="D42" s="41">
        <f>SUM(D40:D41)</f>
        <v>32418</v>
      </c>
      <c r="E42" s="125">
        <f t="shared" ref="E42:M42" si="30">SUM(E40:E41)</f>
        <v>32418</v>
      </c>
      <c r="F42" s="125">
        <f t="shared" si="30"/>
        <v>0</v>
      </c>
      <c r="G42" s="125">
        <f t="shared" si="30"/>
        <v>0</v>
      </c>
      <c r="H42" s="125">
        <f t="shared" si="30"/>
        <v>0</v>
      </c>
      <c r="I42" s="41">
        <f t="shared" si="30"/>
        <v>31842.32</v>
      </c>
      <c r="J42" s="125">
        <f t="shared" si="30"/>
        <v>31842.32</v>
      </c>
      <c r="K42" s="125">
        <f t="shared" si="30"/>
        <v>0</v>
      </c>
      <c r="L42" s="125">
        <f t="shared" si="30"/>
        <v>0</v>
      </c>
      <c r="M42" s="125">
        <f t="shared" si="30"/>
        <v>0</v>
      </c>
      <c r="N42" s="31">
        <f t="shared" ref="N42" si="31">I42/D42*100</f>
        <v>98.224196434079829</v>
      </c>
      <c r="O42" s="122">
        <f>J42/E42*100</f>
        <v>98.224196434079829</v>
      </c>
      <c r="P42" s="127" t="s">
        <v>11</v>
      </c>
      <c r="Q42" s="127" t="s">
        <v>11</v>
      </c>
      <c r="R42" s="127" t="s">
        <v>11</v>
      </c>
    </row>
    <row r="43" spans="1:18" s="14" customFormat="1" ht="32.25" customHeight="1" x14ac:dyDescent="0.2">
      <c r="A43" s="155" t="s">
        <v>33</v>
      </c>
      <c r="B43" s="156"/>
      <c r="C43" s="156"/>
      <c r="D43" s="156"/>
      <c r="E43" s="156"/>
      <c r="F43" s="156"/>
      <c r="G43" s="156"/>
      <c r="H43" s="156"/>
      <c r="I43" s="156"/>
      <c r="J43" s="156"/>
      <c r="K43" s="156"/>
      <c r="L43" s="156"/>
      <c r="M43" s="156"/>
      <c r="N43" s="156"/>
      <c r="O43" s="156"/>
      <c r="P43" s="156"/>
      <c r="Q43" s="156"/>
      <c r="R43" s="156"/>
    </row>
    <row r="44" spans="1:18" s="14" customFormat="1" ht="81.75" customHeight="1" x14ac:dyDescent="0.2">
      <c r="A44" s="72">
        <v>24</v>
      </c>
      <c r="B44" s="117" t="s">
        <v>231</v>
      </c>
      <c r="C44" s="118" t="s">
        <v>24</v>
      </c>
      <c r="D44" s="41">
        <f t="shared" si="1"/>
        <v>360196.55</v>
      </c>
      <c r="E44" s="125">
        <v>359266.75</v>
      </c>
      <c r="F44" s="125">
        <v>929.8</v>
      </c>
      <c r="G44" s="125">
        <v>0</v>
      </c>
      <c r="H44" s="125">
        <v>0</v>
      </c>
      <c r="I44" s="41">
        <f t="shared" si="2"/>
        <v>356170.2</v>
      </c>
      <c r="J44" s="125">
        <v>355347.4</v>
      </c>
      <c r="K44" s="125">
        <v>822.8</v>
      </c>
      <c r="L44" s="125">
        <v>0</v>
      </c>
      <c r="M44" s="125">
        <v>0</v>
      </c>
      <c r="N44" s="138">
        <f t="shared" si="3"/>
        <v>98.882179743254071</v>
      </c>
      <c r="O44" s="94">
        <f>J44/E44*100</f>
        <v>98.909069653676568</v>
      </c>
      <c r="P44" s="94">
        <f>K44/F44*100</f>
        <v>88.492148849214885</v>
      </c>
      <c r="Q44" s="139" t="s">
        <v>11</v>
      </c>
      <c r="R44" s="139" t="s">
        <v>11</v>
      </c>
    </row>
    <row r="45" spans="1:18" s="14" customFormat="1" ht="34.5" customHeight="1" x14ac:dyDescent="0.2">
      <c r="A45" s="154" t="s">
        <v>40</v>
      </c>
      <c r="B45" s="154"/>
      <c r="C45" s="154"/>
      <c r="D45" s="41">
        <f>D44</f>
        <v>360196.55</v>
      </c>
      <c r="E45" s="125">
        <f t="shared" ref="E45:R45" si="32">E44</f>
        <v>359266.75</v>
      </c>
      <c r="F45" s="125">
        <f t="shared" si="32"/>
        <v>929.8</v>
      </c>
      <c r="G45" s="125">
        <f t="shared" si="32"/>
        <v>0</v>
      </c>
      <c r="H45" s="125">
        <f t="shared" si="32"/>
        <v>0</v>
      </c>
      <c r="I45" s="41">
        <f t="shared" si="32"/>
        <v>356170.2</v>
      </c>
      <c r="J45" s="125">
        <f t="shared" si="32"/>
        <v>355347.4</v>
      </c>
      <c r="K45" s="125">
        <f t="shared" si="32"/>
        <v>822.8</v>
      </c>
      <c r="L45" s="125">
        <f t="shared" si="32"/>
        <v>0</v>
      </c>
      <c r="M45" s="125">
        <f t="shared" si="32"/>
        <v>0</v>
      </c>
      <c r="N45" s="140">
        <f t="shared" si="32"/>
        <v>98.882179743254071</v>
      </c>
      <c r="O45" s="141">
        <f t="shared" si="32"/>
        <v>98.909069653676568</v>
      </c>
      <c r="P45" s="141">
        <f t="shared" si="32"/>
        <v>88.492148849214885</v>
      </c>
      <c r="Q45" s="141" t="str">
        <f t="shared" si="32"/>
        <v>-</v>
      </c>
      <c r="R45" s="141" t="str">
        <f t="shared" si="32"/>
        <v>-</v>
      </c>
    </row>
    <row r="46" spans="1:18" ht="32.25" customHeight="1" x14ac:dyDescent="0.2">
      <c r="A46" s="155" t="s">
        <v>32</v>
      </c>
      <c r="B46" s="156"/>
      <c r="C46" s="156"/>
      <c r="D46" s="156"/>
      <c r="E46" s="156"/>
      <c r="F46" s="156"/>
      <c r="G46" s="156"/>
      <c r="H46" s="156"/>
      <c r="I46" s="156"/>
      <c r="J46" s="156"/>
      <c r="K46" s="156"/>
      <c r="L46" s="156"/>
      <c r="M46" s="156"/>
      <c r="N46" s="156"/>
      <c r="O46" s="156"/>
      <c r="P46" s="156"/>
      <c r="Q46" s="156"/>
      <c r="R46" s="156"/>
    </row>
    <row r="47" spans="1:18" s="14" customFormat="1" ht="75" customHeight="1" x14ac:dyDescent="0.2">
      <c r="A47" s="72">
        <v>25</v>
      </c>
      <c r="B47" s="117" t="s">
        <v>279</v>
      </c>
      <c r="C47" s="118" t="s">
        <v>25</v>
      </c>
      <c r="D47" s="41">
        <f t="shared" si="1"/>
        <v>1561881</v>
      </c>
      <c r="E47" s="125">
        <v>1478685</v>
      </c>
      <c r="F47" s="125">
        <v>82915</v>
      </c>
      <c r="G47" s="125">
        <v>281</v>
      </c>
      <c r="H47" s="125">
        <v>0</v>
      </c>
      <c r="I47" s="41">
        <f t="shared" si="2"/>
        <v>1549302</v>
      </c>
      <c r="J47" s="125">
        <v>1467063</v>
      </c>
      <c r="K47" s="125">
        <v>82033</v>
      </c>
      <c r="L47" s="125">
        <v>206</v>
      </c>
      <c r="M47" s="125">
        <v>0</v>
      </c>
      <c r="N47" s="138">
        <f t="shared" si="3"/>
        <v>99.194624942617267</v>
      </c>
      <c r="O47" s="142">
        <f>J47/E47*100</f>
        <v>99.214031385995</v>
      </c>
      <c r="P47" s="142">
        <f>K47/F47*100</f>
        <v>98.936260025327144</v>
      </c>
      <c r="Q47" s="142">
        <f>L47/G47*100</f>
        <v>73.309608540925268</v>
      </c>
      <c r="R47" s="122" t="s">
        <v>11</v>
      </c>
    </row>
    <row r="48" spans="1:18" ht="81" customHeight="1" x14ac:dyDescent="0.2">
      <c r="A48" s="72">
        <v>26</v>
      </c>
      <c r="B48" s="115" t="s">
        <v>234</v>
      </c>
      <c r="C48" s="118" t="s">
        <v>23</v>
      </c>
      <c r="D48" s="41">
        <f t="shared" si="1"/>
        <v>182</v>
      </c>
      <c r="E48" s="125">
        <v>182</v>
      </c>
      <c r="F48" s="125">
        <v>0</v>
      </c>
      <c r="G48" s="125">
        <v>0</v>
      </c>
      <c r="H48" s="125">
        <v>0</v>
      </c>
      <c r="I48" s="41">
        <f t="shared" si="2"/>
        <v>181.8</v>
      </c>
      <c r="J48" s="125">
        <v>181.8</v>
      </c>
      <c r="K48" s="125">
        <v>0</v>
      </c>
      <c r="L48" s="125">
        <v>0</v>
      </c>
      <c r="M48" s="125">
        <v>0</v>
      </c>
      <c r="N48" s="31">
        <f t="shared" si="3"/>
        <v>99.890109890109898</v>
      </c>
      <c r="O48" s="139">
        <f>J48/E48*100</f>
        <v>99.890109890109898</v>
      </c>
      <c r="P48" s="139" t="s">
        <v>11</v>
      </c>
      <c r="Q48" s="139" t="s">
        <v>11</v>
      </c>
      <c r="R48" s="139" t="s">
        <v>11</v>
      </c>
    </row>
    <row r="49" spans="1:18" ht="92.25" customHeight="1" x14ac:dyDescent="0.2">
      <c r="A49" s="72">
        <v>27</v>
      </c>
      <c r="B49" s="73" t="s">
        <v>37</v>
      </c>
      <c r="C49" s="118" t="s">
        <v>22</v>
      </c>
      <c r="D49" s="41">
        <f t="shared" si="1"/>
        <v>85602</v>
      </c>
      <c r="E49" s="125">
        <v>83563.600000000006</v>
      </c>
      <c r="F49" s="125">
        <v>2038.4</v>
      </c>
      <c r="G49" s="125">
        <v>0</v>
      </c>
      <c r="H49" s="125">
        <v>0</v>
      </c>
      <c r="I49" s="41">
        <f t="shared" si="2"/>
        <v>84780.4</v>
      </c>
      <c r="J49" s="125">
        <v>82742</v>
      </c>
      <c r="K49" s="125">
        <v>2038.4</v>
      </c>
      <c r="L49" s="125">
        <v>0</v>
      </c>
      <c r="M49" s="125">
        <v>0</v>
      </c>
      <c r="N49" s="31">
        <f t="shared" si="3"/>
        <v>99.040209340903246</v>
      </c>
      <c r="O49" s="122">
        <f>J49/E49*100</f>
        <v>99.01679678711784</v>
      </c>
      <c r="P49" s="139">
        <f>K49/F49*100</f>
        <v>100</v>
      </c>
      <c r="Q49" s="143" t="s">
        <v>11</v>
      </c>
      <c r="R49" s="143" t="s">
        <v>11</v>
      </c>
    </row>
    <row r="50" spans="1:18" ht="31.5" customHeight="1" x14ac:dyDescent="0.2">
      <c r="A50" s="158" t="s">
        <v>40</v>
      </c>
      <c r="B50" s="159"/>
      <c r="C50" s="160"/>
      <c r="D50" s="41">
        <f>SUM(D47:D49)</f>
        <v>1647665</v>
      </c>
      <c r="E50" s="125">
        <f t="shared" ref="E50:M50" si="33">SUM(E47:E49)</f>
        <v>1562430.6</v>
      </c>
      <c r="F50" s="125">
        <f t="shared" si="33"/>
        <v>84953.4</v>
      </c>
      <c r="G50" s="125">
        <f t="shared" si="33"/>
        <v>281</v>
      </c>
      <c r="H50" s="125">
        <f t="shared" si="33"/>
        <v>0</v>
      </c>
      <c r="I50" s="41">
        <f t="shared" si="33"/>
        <v>1634264.2</v>
      </c>
      <c r="J50" s="125">
        <f t="shared" si="33"/>
        <v>1549986.8</v>
      </c>
      <c r="K50" s="125">
        <f t="shared" si="33"/>
        <v>84071.4</v>
      </c>
      <c r="L50" s="125">
        <f t="shared" si="33"/>
        <v>206</v>
      </c>
      <c r="M50" s="125">
        <f t="shared" si="33"/>
        <v>0</v>
      </c>
      <c r="N50" s="31">
        <f t="shared" si="3"/>
        <v>99.186679331053341</v>
      </c>
      <c r="O50" s="122">
        <f>J50/E50*100</f>
        <v>99.203561425384265</v>
      </c>
      <c r="P50" s="139">
        <f>K50/F50*100</f>
        <v>98.961783754387696</v>
      </c>
      <c r="Q50" s="143" t="s">
        <v>11</v>
      </c>
      <c r="R50" s="143" t="s">
        <v>11</v>
      </c>
    </row>
    <row r="51" spans="1:18" s="16" customFormat="1" ht="41.25" customHeight="1" x14ac:dyDescent="0.2">
      <c r="A51" s="161" t="s">
        <v>48</v>
      </c>
      <c r="B51" s="162"/>
      <c r="C51" s="163"/>
      <c r="D51" s="41">
        <f>D16+D22+D27+D35+D38+D42+D45+D50</f>
        <v>23119827.789999999</v>
      </c>
      <c r="E51" s="41">
        <f t="shared" ref="E51:M51" si="34">E16+E22+E27+E35+E38+E42+E45+E50</f>
        <v>11713254.6</v>
      </c>
      <c r="F51" s="41">
        <f t="shared" si="34"/>
        <v>8847989.0900000017</v>
      </c>
      <c r="G51" s="41">
        <f t="shared" si="34"/>
        <v>810418.90999999992</v>
      </c>
      <c r="H51" s="41">
        <f t="shared" si="34"/>
        <v>1748165.19</v>
      </c>
      <c r="I51" s="41">
        <f t="shared" si="34"/>
        <v>22299018.669999998</v>
      </c>
      <c r="J51" s="41">
        <f t="shared" si="34"/>
        <v>11035625.050000001</v>
      </c>
      <c r="K51" s="41">
        <f>K16+K22+K27+K35+K38+K42+K45+K50</f>
        <v>8362687.7700000005</v>
      </c>
      <c r="L51" s="41">
        <f t="shared" si="34"/>
        <v>762123.6</v>
      </c>
      <c r="M51" s="41">
        <f t="shared" si="34"/>
        <v>2138582.25</v>
      </c>
      <c r="N51" s="31">
        <f t="shared" si="3"/>
        <v>96.449761099193722</v>
      </c>
      <c r="O51" s="38">
        <f>(J51/E51)*100</f>
        <v>94.214848279657488</v>
      </c>
      <c r="P51" s="38">
        <f>(K51/F51)*100</f>
        <v>94.515122983724183</v>
      </c>
      <c r="Q51" s="38">
        <f>(L51/G51)*100</f>
        <v>94.040698038499627</v>
      </c>
      <c r="R51" s="38">
        <f>(M51/H51)*100</f>
        <v>122.33296156640667</v>
      </c>
    </row>
    <row r="52" spans="1:18" s="16" customFormat="1" ht="38.25" customHeight="1" x14ac:dyDescent="0.2">
      <c r="A52" s="28" t="s">
        <v>47</v>
      </c>
      <c r="B52" s="157" t="s">
        <v>312</v>
      </c>
      <c r="C52" s="157"/>
      <c r="D52" s="157"/>
      <c r="E52" s="157"/>
      <c r="F52" s="157"/>
      <c r="G52" s="157"/>
      <c r="H52" s="157"/>
      <c r="I52" s="157"/>
      <c r="J52" s="157"/>
      <c r="K52" s="157"/>
      <c r="L52" s="157"/>
      <c r="M52" s="157"/>
      <c r="N52" s="157"/>
      <c r="O52" s="157"/>
      <c r="P52" s="157"/>
      <c r="Q52" s="157"/>
      <c r="R52" s="157"/>
    </row>
    <row r="53" spans="1:18" x14ac:dyDescent="0.2">
      <c r="D53" s="25"/>
      <c r="E53" s="18"/>
      <c r="F53" s="16"/>
      <c r="G53" s="24"/>
      <c r="H53" s="24"/>
      <c r="I53" s="25"/>
      <c r="J53" s="26"/>
      <c r="K53" s="24"/>
      <c r="L53" s="24"/>
      <c r="M53" s="24"/>
      <c r="N53" s="20"/>
      <c r="O53" s="27"/>
    </row>
    <row r="54" spans="1:18" ht="20.25" x14ac:dyDescent="0.3">
      <c r="L54" s="84"/>
      <c r="M54" s="84"/>
    </row>
    <row r="55" spans="1:18" ht="51.75" customHeight="1" x14ac:dyDescent="0.3">
      <c r="E55" s="85"/>
      <c r="F55" s="30"/>
      <c r="I55" s="29"/>
      <c r="J55" s="84"/>
      <c r="K55" s="84"/>
      <c r="L55" s="84"/>
      <c r="M55" s="84"/>
    </row>
    <row r="56" spans="1:18" x14ac:dyDescent="0.2">
      <c r="D56" s="29"/>
      <c r="I56" s="29"/>
      <c r="L56" s="16"/>
    </row>
    <row r="57" spans="1:18" x14ac:dyDescent="0.2">
      <c r="K57" s="16"/>
    </row>
  </sheetData>
  <mergeCells count="27">
    <mergeCell ref="B52:R52"/>
    <mergeCell ref="A50:C50"/>
    <mergeCell ref="A51:C51"/>
    <mergeCell ref="K1:R1"/>
    <mergeCell ref="A4:A6"/>
    <mergeCell ref="B4:B6"/>
    <mergeCell ref="C4:C6"/>
    <mergeCell ref="D4:M4"/>
    <mergeCell ref="N4:R5"/>
    <mergeCell ref="D5:H5"/>
    <mergeCell ref="I5:M5"/>
    <mergeCell ref="A3:R3"/>
    <mergeCell ref="A23:R23"/>
    <mergeCell ref="A8:R8"/>
    <mergeCell ref="A28:R28"/>
    <mergeCell ref="A17:R17"/>
    <mergeCell ref="A46:R46"/>
    <mergeCell ref="A45:C45"/>
    <mergeCell ref="A43:R43"/>
    <mergeCell ref="A36:R36"/>
    <mergeCell ref="A39:R39"/>
    <mergeCell ref="A42:C42"/>
    <mergeCell ref="A16:C16"/>
    <mergeCell ref="A22:C22"/>
    <mergeCell ref="A27:C27"/>
    <mergeCell ref="A35:C35"/>
    <mergeCell ref="A38:C38"/>
  </mergeCells>
  <pageMargins left="0.43307086614173229" right="0.35433070866141736" top="0.78740157480314965" bottom="0.19685039370078741" header="0.59055118110236227" footer="0.15748031496062992"/>
  <pageSetup paperSize="9" scale="60" firstPageNumber="0" fitToHeight="0" orientation="landscape" r:id="rId1"/>
  <headerFooter>
    <oddHeader xml:space="preserve">&amp;C&amp;P
</oddHeader>
    <evenHeader>&amp;C&amp;P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
  <sheetViews>
    <sheetView showWhiteSpace="0" zoomScale="80" zoomScaleNormal="80" workbookViewId="0">
      <pane ySplit="7" topLeftCell="A8" activePane="bottomLeft" state="frozen"/>
      <selection pane="bottomLeft" activeCell="C45" sqref="C45"/>
    </sheetView>
  </sheetViews>
  <sheetFormatPr defaultRowHeight="12.75" x14ac:dyDescent="0.2"/>
  <cols>
    <col min="1" max="1" width="4.85546875" style="1" customWidth="1"/>
    <col min="2" max="2" width="67.5703125" style="15" customWidth="1"/>
    <col min="3" max="3" width="17.28515625" style="4" customWidth="1"/>
    <col min="4" max="4" width="18.7109375" style="4" customWidth="1"/>
    <col min="5" max="6" width="21.28515625" style="58" customWidth="1"/>
    <col min="7" max="16384" width="9.140625" style="15"/>
  </cols>
  <sheetData>
    <row r="1" spans="1:6" ht="50.25" customHeight="1" x14ac:dyDescent="0.2">
      <c r="B1" s="1"/>
      <c r="C1" s="180" t="s">
        <v>317</v>
      </c>
      <c r="D1" s="180"/>
      <c r="E1" s="180"/>
      <c r="F1" s="180"/>
    </row>
    <row r="2" spans="1:6" x14ac:dyDescent="0.2">
      <c r="B2" s="3"/>
      <c r="C2" s="6"/>
      <c r="D2" s="6"/>
      <c r="E2" s="42"/>
      <c r="F2" s="42"/>
    </row>
    <row r="3" spans="1:6" ht="25.5" customHeight="1" x14ac:dyDescent="0.2">
      <c r="A3" s="45"/>
      <c r="B3" s="181" t="s">
        <v>318</v>
      </c>
      <c r="C3" s="181"/>
      <c r="D3" s="181"/>
      <c r="E3" s="181"/>
      <c r="F3" s="181"/>
    </row>
    <row r="4" spans="1:6" s="23" customFormat="1" ht="20.25" customHeight="1" x14ac:dyDescent="0.25">
      <c r="A4" s="182" t="s">
        <v>0</v>
      </c>
      <c r="B4" s="172" t="s">
        <v>50</v>
      </c>
      <c r="C4" s="183" t="s">
        <v>51</v>
      </c>
      <c r="D4" s="184"/>
      <c r="E4" s="185"/>
      <c r="F4" s="189" t="s">
        <v>52</v>
      </c>
    </row>
    <row r="5" spans="1:6" s="23" customFormat="1" ht="15.75" x14ac:dyDescent="0.25">
      <c r="A5" s="182"/>
      <c r="B5" s="172"/>
      <c r="C5" s="186"/>
      <c r="D5" s="187"/>
      <c r="E5" s="188"/>
      <c r="F5" s="190"/>
    </row>
    <row r="6" spans="1:6" s="9" customFormat="1" ht="90.75" customHeight="1" x14ac:dyDescent="0.2">
      <c r="A6" s="182"/>
      <c r="B6" s="172"/>
      <c r="C6" s="7" t="s">
        <v>53</v>
      </c>
      <c r="D6" s="7" t="s">
        <v>54</v>
      </c>
      <c r="E6" s="7" t="s">
        <v>55</v>
      </c>
      <c r="F6" s="190"/>
    </row>
    <row r="7" spans="1:6" s="14" customFormat="1" x14ac:dyDescent="0.2">
      <c r="A7" s="10">
        <v>1</v>
      </c>
      <c r="B7" s="47">
        <v>2</v>
      </c>
      <c r="C7" s="48">
        <v>5</v>
      </c>
      <c r="D7" s="48">
        <v>4</v>
      </c>
      <c r="E7" s="49">
        <v>3</v>
      </c>
      <c r="F7" s="49">
        <v>3</v>
      </c>
    </row>
    <row r="8" spans="1:6" s="14" customFormat="1" ht="15" customHeight="1" x14ac:dyDescent="0.2">
      <c r="A8" s="192" t="s">
        <v>29</v>
      </c>
      <c r="B8" s="192"/>
      <c r="C8" s="192"/>
      <c r="D8" s="192"/>
      <c r="E8" s="192"/>
      <c r="F8" s="192"/>
    </row>
    <row r="9" spans="1:6" s="4" customFormat="1" ht="31.5" customHeight="1" x14ac:dyDescent="0.2">
      <c r="A9" s="72">
        <v>1</v>
      </c>
      <c r="B9" s="115" t="s">
        <v>232</v>
      </c>
      <c r="C9" s="74">
        <v>102.3</v>
      </c>
      <c r="D9" s="74">
        <v>99.7</v>
      </c>
      <c r="E9" s="74">
        <v>100</v>
      </c>
      <c r="F9" s="144">
        <v>101.1</v>
      </c>
    </row>
    <row r="10" spans="1:6" s="4" customFormat="1" ht="30" customHeight="1" x14ac:dyDescent="0.2">
      <c r="A10" s="72">
        <v>2</v>
      </c>
      <c r="B10" s="95" t="s">
        <v>338</v>
      </c>
      <c r="C10" s="74">
        <v>100</v>
      </c>
      <c r="D10" s="74">
        <v>163.19999999999999</v>
      </c>
      <c r="E10" s="74">
        <v>100</v>
      </c>
      <c r="F10" s="144">
        <v>112.1</v>
      </c>
    </row>
    <row r="11" spans="1:6" ht="29.25" customHeight="1" x14ac:dyDescent="0.2">
      <c r="A11" s="72">
        <v>3</v>
      </c>
      <c r="B11" s="115" t="s">
        <v>41</v>
      </c>
      <c r="C11" s="76">
        <v>99.02</v>
      </c>
      <c r="D11" s="74">
        <v>96.2</v>
      </c>
      <c r="E11" s="74">
        <v>97.2</v>
      </c>
      <c r="F11" s="144">
        <v>97.9</v>
      </c>
    </row>
    <row r="12" spans="1:6" ht="35.25" customHeight="1" x14ac:dyDescent="0.2">
      <c r="A12" s="72">
        <v>4</v>
      </c>
      <c r="B12" s="115" t="s">
        <v>323</v>
      </c>
      <c r="C12" s="145">
        <v>95.4</v>
      </c>
      <c r="D12" s="74">
        <v>91.8</v>
      </c>
      <c r="E12" s="74">
        <v>95.5</v>
      </c>
      <c r="F12" s="146">
        <v>94.8</v>
      </c>
    </row>
    <row r="13" spans="1:6" ht="52.5" customHeight="1" x14ac:dyDescent="0.2">
      <c r="A13" s="72">
        <v>5</v>
      </c>
      <c r="B13" s="115" t="s">
        <v>46</v>
      </c>
      <c r="C13" s="145">
        <v>100.2</v>
      </c>
      <c r="D13" s="147">
        <v>95.5</v>
      </c>
      <c r="E13" s="148">
        <v>93.8</v>
      </c>
      <c r="F13" s="146">
        <v>97.3</v>
      </c>
    </row>
    <row r="14" spans="1:6" ht="35.25" customHeight="1" x14ac:dyDescent="0.2">
      <c r="A14" s="72">
        <v>6</v>
      </c>
      <c r="B14" s="115" t="s">
        <v>56</v>
      </c>
      <c r="C14" s="66">
        <v>71.7</v>
      </c>
      <c r="D14" s="66">
        <v>85.2</v>
      </c>
      <c r="E14" s="66">
        <v>63.6</v>
      </c>
      <c r="F14" s="149">
        <v>71.900000000000006</v>
      </c>
    </row>
    <row r="15" spans="1:6" s="14" customFormat="1" ht="39" customHeight="1" x14ac:dyDescent="0.2">
      <c r="A15" s="72">
        <v>7</v>
      </c>
      <c r="B15" s="115" t="s">
        <v>42</v>
      </c>
      <c r="C15" s="66">
        <v>99.7</v>
      </c>
      <c r="D15" s="66">
        <v>86.4</v>
      </c>
      <c r="E15" s="66">
        <v>100</v>
      </c>
      <c r="F15" s="149">
        <v>97.1</v>
      </c>
    </row>
    <row r="16" spans="1:6" s="14" customFormat="1" ht="19.5" customHeight="1" x14ac:dyDescent="0.2">
      <c r="A16" s="192" t="s">
        <v>31</v>
      </c>
      <c r="B16" s="192"/>
      <c r="C16" s="192"/>
      <c r="D16" s="192"/>
      <c r="E16" s="192"/>
      <c r="F16" s="192"/>
    </row>
    <row r="17" spans="1:9" s="4" customFormat="1" ht="30" customHeight="1" x14ac:dyDescent="0.2">
      <c r="A17" s="72">
        <v>8</v>
      </c>
      <c r="B17" s="115" t="s">
        <v>44</v>
      </c>
      <c r="C17" s="66">
        <v>100</v>
      </c>
      <c r="D17" s="66">
        <v>100</v>
      </c>
      <c r="E17" s="66">
        <v>100</v>
      </c>
      <c r="F17" s="66">
        <v>100</v>
      </c>
    </row>
    <row r="18" spans="1:9" s="14" customFormat="1" ht="53.25" customHeight="1" x14ac:dyDescent="0.2">
      <c r="A18" s="72">
        <v>9</v>
      </c>
      <c r="B18" s="115" t="s">
        <v>45</v>
      </c>
      <c r="C18" s="145">
        <v>99.3</v>
      </c>
      <c r="D18" s="145">
        <v>99.6</v>
      </c>
      <c r="E18" s="66">
        <v>100</v>
      </c>
      <c r="F18" s="146">
        <v>99.6</v>
      </c>
    </row>
    <row r="19" spans="1:9" s="14" customFormat="1" ht="27.75" customHeight="1" x14ac:dyDescent="0.2">
      <c r="A19" s="72">
        <v>10</v>
      </c>
      <c r="B19" s="93" t="s">
        <v>43</v>
      </c>
      <c r="C19" s="66">
        <v>99.2</v>
      </c>
      <c r="D19" s="74">
        <v>98.9</v>
      </c>
      <c r="E19" s="148">
        <v>100</v>
      </c>
      <c r="F19" s="146">
        <v>99.4</v>
      </c>
    </row>
    <row r="20" spans="1:9" s="4" customFormat="1" ht="27.75" customHeight="1" x14ac:dyDescent="0.2">
      <c r="A20" s="72">
        <v>11</v>
      </c>
      <c r="B20" s="93" t="s">
        <v>324</v>
      </c>
      <c r="C20" s="145">
        <v>94.2</v>
      </c>
      <c r="D20" s="145">
        <v>99.5</v>
      </c>
      <c r="E20" s="148">
        <v>92.6</v>
      </c>
      <c r="F20" s="146">
        <v>94.8</v>
      </c>
    </row>
    <row r="21" spans="1:9" ht="20.25" customHeight="1" x14ac:dyDescent="0.2">
      <c r="A21" s="193" t="s">
        <v>57</v>
      </c>
      <c r="B21" s="193"/>
      <c r="C21" s="193"/>
      <c r="D21" s="193"/>
      <c r="E21" s="193"/>
      <c r="F21" s="193"/>
    </row>
    <row r="22" spans="1:9" s="14" customFormat="1" ht="27" customHeight="1" x14ac:dyDescent="0.2">
      <c r="A22" s="72">
        <v>12</v>
      </c>
      <c r="B22" s="115" t="s">
        <v>322</v>
      </c>
      <c r="C22" s="66">
        <v>99.5</v>
      </c>
      <c r="D22" s="66">
        <v>98.2</v>
      </c>
      <c r="E22" s="66">
        <v>100</v>
      </c>
      <c r="F22" s="149">
        <v>99.4</v>
      </c>
    </row>
    <row r="23" spans="1:9" s="14" customFormat="1" ht="24" customHeight="1" x14ac:dyDescent="0.2">
      <c r="A23" s="72">
        <v>13</v>
      </c>
      <c r="B23" s="93" t="s">
        <v>36</v>
      </c>
      <c r="C23" s="66">
        <v>93.4</v>
      </c>
      <c r="D23" s="66">
        <v>93.4</v>
      </c>
      <c r="E23" s="66">
        <v>89.7</v>
      </c>
      <c r="F23" s="149">
        <v>91.6</v>
      </c>
    </row>
    <row r="24" spans="1:9" s="14" customFormat="1" ht="30" customHeight="1" x14ac:dyDescent="0.2">
      <c r="A24" s="72">
        <v>14</v>
      </c>
      <c r="B24" s="115" t="s">
        <v>230</v>
      </c>
      <c r="C24" s="66">
        <v>77.5</v>
      </c>
      <c r="D24" s="66">
        <v>56.9</v>
      </c>
      <c r="E24" s="66">
        <v>72.7</v>
      </c>
      <c r="F24" s="149">
        <v>71.900000000000006</v>
      </c>
    </row>
    <row r="25" spans="1:9" s="14" customFormat="1" ht="19.5" customHeight="1" x14ac:dyDescent="0.2">
      <c r="A25" s="193" t="s">
        <v>30</v>
      </c>
      <c r="B25" s="193"/>
      <c r="C25" s="193"/>
      <c r="D25" s="193"/>
      <c r="E25" s="193"/>
      <c r="F25" s="193"/>
    </row>
    <row r="26" spans="1:9" s="14" customFormat="1" ht="26.25" customHeight="1" x14ac:dyDescent="0.2">
      <c r="A26" s="72">
        <v>15</v>
      </c>
      <c r="B26" s="115" t="s">
        <v>329</v>
      </c>
      <c r="C26" s="66">
        <v>99.7</v>
      </c>
      <c r="D26" s="66">
        <v>77.400000000000006</v>
      </c>
      <c r="E26" s="66">
        <v>100</v>
      </c>
      <c r="F26" s="149">
        <v>99.4</v>
      </c>
    </row>
    <row r="27" spans="1:9" s="14" customFormat="1" ht="33" customHeight="1" x14ac:dyDescent="0.2">
      <c r="A27" s="72">
        <v>16</v>
      </c>
      <c r="B27" s="115" t="s">
        <v>275</v>
      </c>
      <c r="C27" s="66">
        <v>97.8</v>
      </c>
      <c r="D27" s="66">
        <v>85.3</v>
      </c>
      <c r="E27" s="66">
        <v>100</v>
      </c>
      <c r="F27" s="149">
        <v>96</v>
      </c>
    </row>
    <row r="28" spans="1:9" s="14" customFormat="1" ht="30" customHeight="1" x14ac:dyDescent="0.2">
      <c r="A28" s="72">
        <v>17</v>
      </c>
      <c r="B28" s="115" t="s">
        <v>12</v>
      </c>
      <c r="C28" s="66">
        <v>71.7</v>
      </c>
      <c r="D28" s="66">
        <v>83</v>
      </c>
      <c r="E28" s="66">
        <v>63.2</v>
      </c>
      <c r="F28" s="149">
        <v>71.5</v>
      </c>
    </row>
    <row r="29" spans="1:9" s="4" customFormat="1" ht="33" customHeight="1" x14ac:dyDescent="0.2">
      <c r="A29" s="72">
        <v>18</v>
      </c>
      <c r="B29" s="115" t="s">
        <v>321</v>
      </c>
      <c r="C29" s="66">
        <v>40.9</v>
      </c>
      <c r="D29" s="66">
        <v>64.7</v>
      </c>
      <c r="E29" s="66">
        <v>33.299999999999997</v>
      </c>
      <c r="F29" s="149">
        <v>43.4</v>
      </c>
    </row>
    <row r="30" spans="1:9" s="14" customFormat="1" ht="41.25" customHeight="1" x14ac:dyDescent="0.2">
      <c r="A30" s="72">
        <v>19</v>
      </c>
      <c r="B30" s="115" t="s">
        <v>276</v>
      </c>
      <c r="C30" s="66">
        <v>89.3</v>
      </c>
      <c r="D30" s="66">
        <v>86.5</v>
      </c>
      <c r="E30" s="66">
        <v>100</v>
      </c>
      <c r="F30" s="149">
        <v>92</v>
      </c>
    </row>
    <row r="31" spans="1:9" s="4" customFormat="1" ht="33" customHeight="1" x14ac:dyDescent="0.2">
      <c r="A31" s="72">
        <v>20</v>
      </c>
      <c r="B31" s="115" t="s">
        <v>278</v>
      </c>
      <c r="C31" s="145">
        <v>79.5</v>
      </c>
      <c r="D31" s="145">
        <v>80.900000000000006</v>
      </c>
      <c r="E31" s="148">
        <v>62.5</v>
      </c>
      <c r="F31" s="146">
        <v>74.7</v>
      </c>
      <c r="G31" s="50"/>
      <c r="H31" s="50"/>
      <c r="I31" s="50"/>
    </row>
    <row r="32" spans="1:9" s="14" customFormat="1" ht="19.5" customHeight="1" x14ac:dyDescent="0.2">
      <c r="A32" s="192" t="s">
        <v>58</v>
      </c>
      <c r="B32" s="192"/>
      <c r="C32" s="192"/>
      <c r="D32" s="192"/>
      <c r="E32" s="192"/>
      <c r="F32" s="192"/>
    </row>
    <row r="33" spans="1:6" s="4" customFormat="1" ht="27.75" customHeight="1" x14ac:dyDescent="0.2">
      <c r="A33" s="72">
        <v>21</v>
      </c>
      <c r="B33" s="115" t="s">
        <v>49</v>
      </c>
      <c r="C33" s="66">
        <v>83</v>
      </c>
      <c r="D33" s="66">
        <v>85.8</v>
      </c>
      <c r="E33" s="66">
        <v>83</v>
      </c>
      <c r="F33" s="149">
        <v>83.6</v>
      </c>
    </row>
    <row r="34" spans="1:6" s="14" customFormat="1" ht="19.5" customHeight="1" x14ac:dyDescent="0.2">
      <c r="A34" s="192" t="s">
        <v>34</v>
      </c>
      <c r="B34" s="192"/>
      <c r="C34" s="192"/>
      <c r="D34" s="192"/>
      <c r="E34" s="192"/>
      <c r="F34" s="192"/>
    </row>
    <row r="35" spans="1:6" ht="29.25" customHeight="1" x14ac:dyDescent="0.2">
      <c r="A35" s="72">
        <v>22</v>
      </c>
      <c r="B35" s="115" t="s">
        <v>277</v>
      </c>
      <c r="C35" s="66">
        <v>103.9</v>
      </c>
      <c r="D35" s="66">
        <v>100</v>
      </c>
      <c r="E35" s="66">
        <v>100</v>
      </c>
      <c r="F35" s="149">
        <v>102</v>
      </c>
    </row>
    <row r="36" spans="1:6" ht="29.25" customHeight="1" x14ac:dyDescent="0.2">
      <c r="A36" s="72">
        <v>23</v>
      </c>
      <c r="B36" s="115" t="s">
        <v>233</v>
      </c>
      <c r="C36" s="66">
        <v>100.4</v>
      </c>
      <c r="D36" s="66">
        <v>53.6</v>
      </c>
      <c r="E36" s="66">
        <v>92.3</v>
      </c>
      <c r="F36" s="149">
        <v>88.6</v>
      </c>
    </row>
    <row r="37" spans="1:6" s="14" customFormat="1" ht="19.5" customHeight="1" x14ac:dyDescent="0.2">
      <c r="A37" s="192" t="s">
        <v>59</v>
      </c>
      <c r="B37" s="192"/>
      <c r="C37" s="192"/>
      <c r="D37" s="192"/>
      <c r="E37" s="192"/>
      <c r="F37" s="192"/>
    </row>
    <row r="38" spans="1:6" ht="30" customHeight="1" x14ac:dyDescent="0.2">
      <c r="A38" s="72">
        <v>24</v>
      </c>
      <c r="B38" s="115" t="s">
        <v>231</v>
      </c>
      <c r="C38" s="66">
        <v>101.6</v>
      </c>
      <c r="D38" s="101">
        <v>98.88</v>
      </c>
      <c r="E38" s="66">
        <v>100</v>
      </c>
      <c r="F38" s="149">
        <v>100.6</v>
      </c>
    </row>
    <row r="39" spans="1:6" ht="18.75" customHeight="1" x14ac:dyDescent="0.2">
      <c r="A39" s="192" t="s">
        <v>60</v>
      </c>
      <c r="B39" s="192"/>
      <c r="C39" s="192"/>
      <c r="D39" s="192"/>
      <c r="E39" s="192"/>
      <c r="F39" s="192"/>
    </row>
    <row r="40" spans="1:6" s="14" customFormat="1" ht="27.75" customHeight="1" x14ac:dyDescent="0.2">
      <c r="A40" s="72">
        <v>25</v>
      </c>
      <c r="B40" s="115" t="s">
        <v>279</v>
      </c>
      <c r="C40" s="66">
        <v>99.3</v>
      </c>
      <c r="D40" s="101">
        <v>99.19</v>
      </c>
      <c r="E40" s="149">
        <v>100</v>
      </c>
      <c r="F40" s="149">
        <v>99.5</v>
      </c>
    </row>
    <row r="41" spans="1:6" ht="34.5" customHeight="1" x14ac:dyDescent="0.2">
      <c r="A41" s="72">
        <v>26</v>
      </c>
      <c r="B41" s="115" t="s">
        <v>234</v>
      </c>
      <c r="C41" s="66">
        <v>98.8</v>
      </c>
      <c r="D41" s="66">
        <v>99.9</v>
      </c>
      <c r="E41" s="66">
        <v>100</v>
      </c>
      <c r="F41" s="149">
        <v>99.4</v>
      </c>
    </row>
    <row r="42" spans="1:6" ht="40.5" customHeight="1" x14ac:dyDescent="0.2">
      <c r="A42" s="72">
        <v>27</v>
      </c>
      <c r="B42" s="115" t="s">
        <v>37</v>
      </c>
      <c r="C42" s="150">
        <v>99.96</v>
      </c>
      <c r="D42" s="148">
        <v>99</v>
      </c>
      <c r="E42" s="148">
        <v>100</v>
      </c>
      <c r="F42" s="146">
        <v>99.8</v>
      </c>
    </row>
    <row r="43" spans="1:6" s="51" customFormat="1" ht="27.75" customHeight="1" x14ac:dyDescent="0.2">
      <c r="A43" s="191"/>
      <c r="B43" s="191"/>
      <c r="C43" s="191"/>
      <c r="D43" s="191"/>
      <c r="E43" s="191"/>
      <c r="F43" s="191"/>
    </row>
    <row r="44" spans="1:6" s="51" customFormat="1" ht="15.75" customHeight="1" x14ac:dyDescent="0.2">
      <c r="A44" s="52"/>
      <c r="B44" s="53"/>
      <c r="C44" s="54"/>
      <c r="D44" s="54"/>
      <c r="E44" s="54"/>
      <c r="F44" s="55"/>
    </row>
    <row r="45" spans="1:6" s="51" customFormat="1" ht="25.5" customHeight="1" x14ac:dyDescent="0.2">
      <c r="A45" s="52"/>
      <c r="C45" s="83"/>
      <c r="D45" s="56"/>
      <c r="E45" s="57"/>
      <c r="F45" s="57"/>
    </row>
    <row r="46" spans="1:6" x14ac:dyDescent="0.2">
      <c r="C46" s="39"/>
    </row>
  </sheetData>
  <mergeCells count="15">
    <mergeCell ref="A43:F43"/>
    <mergeCell ref="A37:F37"/>
    <mergeCell ref="A39:F39"/>
    <mergeCell ref="A8:F8"/>
    <mergeCell ref="A16:F16"/>
    <mergeCell ref="A21:F21"/>
    <mergeCell ref="A25:F25"/>
    <mergeCell ref="A32:F32"/>
    <mergeCell ref="A34:F34"/>
    <mergeCell ref="C1:F1"/>
    <mergeCell ref="B3:F3"/>
    <mergeCell ref="A4:A6"/>
    <mergeCell ref="B4:B6"/>
    <mergeCell ref="C4:E5"/>
    <mergeCell ref="F4:F6"/>
  </mergeCells>
  <pageMargins left="0.43307086614173229" right="0.35433070866141736" top="0.78740157480314965" bottom="0.19685039370078741" header="0.59055118110236227" footer="0.15748031496062992"/>
  <pageSetup paperSize="9" scale="94" firstPageNumber="0" fitToHeight="0" orientation="landscape" r:id="rId1"/>
  <headerFooter>
    <oddHeader xml:space="preserve">&amp;C&amp;P
</oddHeader>
    <evenHeader>&amp;C&amp;P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5"/>
  <sheetViews>
    <sheetView showWhiteSpace="0" zoomScale="86" zoomScaleNormal="86" workbookViewId="0">
      <pane ySplit="7" topLeftCell="A8" activePane="bottomLeft" state="frozen"/>
      <selection pane="bottomLeft" activeCell="N263" sqref="N263"/>
    </sheetView>
  </sheetViews>
  <sheetFormatPr defaultRowHeight="15.75" x14ac:dyDescent="0.2"/>
  <cols>
    <col min="1" max="1" width="4.85546875" style="9" customWidth="1"/>
    <col min="2" max="2" width="24.7109375" style="65" customWidth="1"/>
    <col min="3" max="3" width="78.5703125" style="40" customWidth="1"/>
    <col min="4" max="5" width="28" style="62" customWidth="1"/>
    <col min="6" max="6" width="0" style="44" hidden="1" customWidth="1"/>
    <col min="7" max="7" width="0" style="32" hidden="1" customWidth="1"/>
    <col min="8" max="8" width="0" style="68" hidden="1" customWidth="1"/>
    <col min="9" max="11" width="0" style="15" hidden="1" customWidth="1"/>
    <col min="12" max="16384" width="9.140625" style="15"/>
  </cols>
  <sheetData>
    <row r="1" spans="1:10" ht="63" customHeight="1" x14ac:dyDescent="0.25">
      <c r="B1" s="63"/>
      <c r="C1" s="59"/>
      <c r="D1" s="206" t="s">
        <v>319</v>
      </c>
      <c r="E1" s="207"/>
    </row>
    <row r="2" spans="1:10" x14ac:dyDescent="0.25">
      <c r="B2" s="64"/>
      <c r="C2" s="59"/>
      <c r="D2" s="60"/>
      <c r="E2" s="60"/>
    </row>
    <row r="3" spans="1:10" ht="15" x14ac:dyDescent="0.2">
      <c r="A3" s="45"/>
      <c r="B3" s="181" t="s">
        <v>320</v>
      </c>
      <c r="C3" s="208"/>
      <c r="D3" s="208"/>
      <c r="E3" s="208"/>
    </row>
    <row r="4" spans="1:10" s="23" customFormat="1" x14ac:dyDescent="0.25">
      <c r="A4" s="209" t="s">
        <v>0</v>
      </c>
      <c r="B4" s="210" t="s">
        <v>50</v>
      </c>
      <c r="C4" s="172" t="s">
        <v>61</v>
      </c>
      <c r="D4" s="172" t="s">
        <v>62</v>
      </c>
      <c r="E4" s="172"/>
      <c r="F4" s="46"/>
      <c r="G4" s="33"/>
      <c r="H4" s="69"/>
    </row>
    <row r="5" spans="1:10" s="23" customFormat="1" x14ac:dyDescent="0.25">
      <c r="A5" s="209"/>
      <c r="B5" s="211"/>
      <c r="C5" s="213"/>
      <c r="D5" s="182"/>
      <c r="E5" s="182"/>
      <c r="F5" s="46"/>
      <c r="G5" s="33"/>
      <c r="H5" s="69"/>
    </row>
    <row r="6" spans="1:10" s="9" customFormat="1" ht="25.5" x14ac:dyDescent="0.2">
      <c r="A6" s="209"/>
      <c r="B6" s="212"/>
      <c r="C6" s="213"/>
      <c r="D6" s="89" t="s">
        <v>63</v>
      </c>
      <c r="E6" s="87" t="s">
        <v>64</v>
      </c>
      <c r="F6" s="46"/>
      <c r="G6" s="34"/>
      <c r="H6" s="69"/>
    </row>
    <row r="7" spans="1:10" s="14" customFormat="1" ht="12.75" x14ac:dyDescent="0.2">
      <c r="A7" s="90">
        <v>1</v>
      </c>
      <c r="B7" s="10">
        <v>2</v>
      </c>
      <c r="C7" s="10">
        <v>3</v>
      </c>
      <c r="D7" s="86">
        <v>4</v>
      </c>
      <c r="E7" s="86">
        <v>5</v>
      </c>
      <c r="F7" s="44"/>
      <c r="G7" s="35"/>
      <c r="H7" s="68"/>
    </row>
    <row r="8" spans="1:10" s="14" customFormat="1" ht="24" customHeight="1" x14ac:dyDescent="0.2">
      <c r="A8" s="199" t="s">
        <v>65</v>
      </c>
      <c r="B8" s="200"/>
      <c r="C8" s="200"/>
      <c r="D8" s="200"/>
      <c r="E8" s="201"/>
      <c r="F8" s="44"/>
      <c r="G8" s="35"/>
      <c r="H8" s="68"/>
      <c r="J8" s="35"/>
    </row>
    <row r="9" spans="1:10" s="14" customFormat="1" ht="30" customHeight="1" x14ac:dyDescent="0.2">
      <c r="A9" s="194">
        <v>1</v>
      </c>
      <c r="B9" s="195" t="s">
        <v>232</v>
      </c>
      <c r="C9" s="91" t="s">
        <v>66</v>
      </c>
      <c r="D9" s="76" t="s">
        <v>393</v>
      </c>
      <c r="E9" s="74">
        <v>102.1</v>
      </c>
      <c r="F9" s="44"/>
      <c r="G9" s="35"/>
      <c r="H9" s="68">
        <v>1</v>
      </c>
      <c r="J9" s="35"/>
    </row>
    <row r="10" spans="1:10" s="14" customFormat="1" ht="27" customHeight="1" x14ac:dyDescent="0.2">
      <c r="A10" s="194"/>
      <c r="B10" s="195"/>
      <c r="C10" s="196" t="s">
        <v>235</v>
      </c>
      <c r="D10" s="196"/>
      <c r="E10" s="196"/>
      <c r="F10" s="44"/>
      <c r="G10" s="35"/>
      <c r="H10" s="68"/>
      <c r="J10" s="35"/>
    </row>
    <row r="11" spans="1:10" s="14" customFormat="1" ht="28.5" customHeight="1" x14ac:dyDescent="0.2">
      <c r="A11" s="194"/>
      <c r="B11" s="195"/>
      <c r="C11" s="91" t="s">
        <v>272</v>
      </c>
      <c r="D11" s="88" t="s">
        <v>356</v>
      </c>
      <c r="E11" s="74">
        <v>100.4</v>
      </c>
      <c r="F11" s="44"/>
      <c r="G11" s="35"/>
      <c r="H11" s="68">
        <v>1</v>
      </c>
      <c r="J11" s="35"/>
    </row>
    <row r="12" spans="1:10" s="14" customFormat="1" ht="28.5" customHeight="1" x14ac:dyDescent="0.2">
      <c r="A12" s="194"/>
      <c r="B12" s="195"/>
      <c r="C12" s="196" t="s">
        <v>273</v>
      </c>
      <c r="D12" s="196"/>
      <c r="E12" s="196"/>
      <c r="F12" s="44"/>
      <c r="G12" s="35"/>
      <c r="H12" s="68"/>
      <c r="J12" s="35"/>
    </row>
    <row r="13" spans="1:10" s="14" customFormat="1" ht="34.5" customHeight="1" x14ac:dyDescent="0.2">
      <c r="A13" s="194"/>
      <c r="B13" s="195"/>
      <c r="C13" s="91" t="s">
        <v>68</v>
      </c>
      <c r="D13" s="92" t="s">
        <v>356</v>
      </c>
      <c r="E13" s="74">
        <v>100.4</v>
      </c>
      <c r="F13" s="44"/>
      <c r="G13" s="35"/>
      <c r="H13" s="68">
        <v>1</v>
      </c>
      <c r="J13" s="35"/>
    </row>
    <row r="14" spans="1:10" s="14" customFormat="1" ht="63.75" customHeight="1" x14ac:dyDescent="0.2">
      <c r="A14" s="90">
        <v>2</v>
      </c>
      <c r="B14" s="93" t="s">
        <v>338</v>
      </c>
      <c r="C14" s="91" t="s">
        <v>251</v>
      </c>
      <c r="D14" s="76" t="s">
        <v>339</v>
      </c>
      <c r="E14" s="74">
        <v>98</v>
      </c>
      <c r="F14" s="44"/>
      <c r="G14" s="35"/>
      <c r="H14" s="68">
        <v>1</v>
      </c>
      <c r="J14" s="35"/>
    </row>
    <row r="15" spans="1:10" ht="28.5" customHeight="1" x14ac:dyDescent="0.2">
      <c r="A15" s="194">
        <v>3</v>
      </c>
      <c r="B15" s="195" t="s">
        <v>41</v>
      </c>
      <c r="C15" s="91" t="s">
        <v>69</v>
      </c>
      <c r="D15" s="76" t="s">
        <v>465</v>
      </c>
      <c r="E15" s="74">
        <v>98.7</v>
      </c>
      <c r="H15" s="68">
        <v>1</v>
      </c>
      <c r="J15" s="35"/>
    </row>
    <row r="16" spans="1:10" ht="53.25" customHeight="1" x14ac:dyDescent="0.2">
      <c r="A16" s="194"/>
      <c r="B16" s="195"/>
      <c r="C16" s="91" t="s">
        <v>70</v>
      </c>
      <c r="D16" s="76" t="s">
        <v>71</v>
      </c>
      <c r="E16" s="74">
        <v>100</v>
      </c>
      <c r="H16" s="68">
        <v>1</v>
      </c>
      <c r="J16" s="35"/>
    </row>
    <row r="17" spans="1:10" ht="38.25" customHeight="1" x14ac:dyDescent="0.2">
      <c r="A17" s="194"/>
      <c r="B17" s="195"/>
      <c r="C17" s="91" t="s">
        <v>72</v>
      </c>
      <c r="D17" s="76" t="s">
        <v>71</v>
      </c>
      <c r="E17" s="74">
        <v>100</v>
      </c>
      <c r="H17" s="68">
        <v>1</v>
      </c>
      <c r="J17" s="35"/>
    </row>
    <row r="18" spans="1:10" ht="42.75" customHeight="1" x14ac:dyDescent="0.2">
      <c r="A18" s="194"/>
      <c r="B18" s="195"/>
      <c r="C18" s="91" t="s">
        <v>73</v>
      </c>
      <c r="D18" s="76" t="s">
        <v>178</v>
      </c>
      <c r="E18" s="74">
        <v>105</v>
      </c>
      <c r="H18" s="68">
        <v>1</v>
      </c>
      <c r="J18" s="35"/>
    </row>
    <row r="19" spans="1:10" ht="21.75" customHeight="1" x14ac:dyDescent="0.2">
      <c r="A19" s="194"/>
      <c r="B19" s="195"/>
      <c r="C19" s="91" t="s">
        <v>75</v>
      </c>
      <c r="D19" s="77" t="s">
        <v>466</v>
      </c>
      <c r="E19" s="74">
        <v>100</v>
      </c>
      <c r="H19" s="68">
        <v>1</v>
      </c>
      <c r="J19" s="35"/>
    </row>
    <row r="20" spans="1:10" ht="42" customHeight="1" x14ac:dyDescent="0.2">
      <c r="A20" s="194"/>
      <c r="B20" s="195"/>
      <c r="C20" s="91" t="s">
        <v>76</v>
      </c>
      <c r="D20" s="74" t="s">
        <v>473</v>
      </c>
      <c r="E20" s="74">
        <v>100</v>
      </c>
      <c r="H20" s="68">
        <v>1</v>
      </c>
      <c r="J20" s="35"/>
    </row>
    <row r="21" spans="1:10" ht="43.5" customHeight="1" x14ac:dyDescent="0.2">
      <c r="A21" s="194"/>
      <c r="B21" s="195"/>
      <c r="C21" s="91" t="s">
        <v>77</v>
      </c>
      <c r="D21" s="77" t="s">
        <v>474</v>
      </c>
      <c r="E21" s="74">
        <v>103.8</v>
      </c>
      <c r="H21" s="68">
        <v>1</v>
      </c>
      <c r="J21" s="35"/>
    </row>
    <row r="22" spans="1:10" ht="21.75" customHeight="1" x14ac:dyDescent="0.2">
      <c r="A22" s="194"/>
      <c r="B22" s="195"/>
      <c r="C22" s="91" t="s">
        <v>78</v>
      </c>
      <c r="D22" s="77" t="s">
        <v>264</v>
      </c>
      <c r="E22" s="74">
        <v>100</v>
      </c>
      <c r="H22" s="68">
        <v>1</v>
      </c>
      <c r="J22" s="35"/>
    </row>
    <row r="23" spans="1:10" ht="33.75" customHeight="1" x14ac:dyDescent="0.2">
      <c r="A23" s="194"/>
      <c r="B23" s="195"/>
      <c r="C23" s="91" t="s">
        <v>79</v>
      </c>
      <c r="D23" s="77" t="s">
        <v>480</v>
      </c>
      <c r="E23" s="74">
        <v>100</v>
      </c>
      <c r="H23" s="68">
        <v>1</v>
      </c>
      <c r="J23" s="35"/>
    </row>
    <row r="24" spans="1:10" ht="21.75" customHeight="1" x14ac:dyDescent="0.2">
      <c r="A24" s="194"/>
      <c r="B24" s="195"/>
      <c r="C24" s="91" t="s">
        <v>80</v>
      </c>
      <c r="D24" s="77" t="s">
        <v>481</v>
      </c>
      <c r="E24" s="74">
        <v>125.3</v>
      </c>
      <c r="H24" s="68">
        <v>1</v>
      </c>
      <c r="J24" s="35"/>
    </row>
    <row r="25" spans="1:10" ht="30.75" customHeight="1" x14ac:dyDescent="0.2">
      <c r="A25" s="194"/>
      <c r="B25" s="195"/>
      <c r="C25" s="91" t="s">
        <v>81</v>
      </c>
      <c r="D25" s="77" t="s">
        <v>71</v>
      </c>
      <c r="E25" s="74">
        <v>100</v>
      </c>
      <c r="H25" s="68">
        <v>1</v>
      </c>
      <c r="J25" s="35"/>
    </row>
    <row r="26" spans="1:10" ht="27.75" customHeight="1" x14ac:dyDescent="0.2">
      <c r="A26" s="194"/>
      <c r="B26" s="195"/>
      <c r="C26" s="91" t="s">
        <v>265</v>
      </c>
      <c r="D26" s="77" t="s">
        <v>71</v>
      </c>
      <c r="E26" s="74">
        <v>100</v>
      </c>
      <c r="H26" s="68">
        <v>1</v>
      </c>
      <c r="J26" s="35"/>
    </row>
    <row r="27" spans="1:10" ht="38.25" customHeight="1" x14ac:dyDescent="0.2">
      <c r="A27" s="194"/>
      <c r="B27" s="195"/>
      <c r="C27" s="91" t="s">
        <v>82</v>
      </c>
      <c r="D27" s="77" t="s">
        <v>83</v>
      </c>
      <c r="E27" s="74">
        <v>100</v>
      </c>
      <c r="H27" s="68">
        <v>1</v>
      </c>
      <c r="J27" s="35"/>
    </row>
    <row r="28" spans="1:10" ht="45" customHeight="1" x14ac:dyDescent="0.2">
      <c r="A28" s="194"/>
      <c r="B28" s="195"/>
      <c r="C28" s="91" t="s">
        <v>84</v>
      </c>
      <c r="D28" s="77" t="s">
        <v>482</v>
      </c>
      <c r="E28" s="74">
        <v>100</v>
      </c>
      <c r="H28" s="68">
        <v>1</v>
      </c>
      <c r="J28" s="35"/>
    </row>
    <row r="29" spans="1:10" ht="27.75" customHeight="1" x14ac:dyDescent="0.2">
      <c r="A29" s="194"/>
      <c r="B29" s="195"/>
      <c r="C29" s="91" t="s">
        <v>85</v>
      </c>
      <c r="D29" s="77" t="s">
        <v>483</v>
      </c>
      <c r="E29" s="74">
        <v>100</v>
      </c>
      <c r="H29" s="68">
        <v>1</v>
      </c>
      <c r="J29" s="35"/>
    </row>
    <row r="30" spans="1:10" ht="27.75" customHeight="1" x14ac:dyDescent="0.2">
      <c r="A30" s="194"/>
      <c r="B30" s="195"/>
      <c r="C30" s="91" t="s">
        <v>86</v>
      </c>
      <c r="D30" s="77" t="s">
        <v>83</v>
      </c>
      <c r="E30" s="74">
        <v>103.1</v>
      </c>
      <c r="H30" s="68">
        <v>1</v>
      </c>
      <c r="J30" s="35"/>
    </row>
    <row r="31" spans="1:10" ht="26.25" customHeight="1" x14ac:dyDescent="0.2">
      <c r="A31" s="194"/>
      <c r="B31" s="195"/>
      <c r="C31" s="91" t="s">
        <v>87</v>
      </c>
      <c r="D31" s="77" t="s">
        <v>310</v>
      </c>
      <c r="E31" s="74">
        <v>100</v>
      </c>
      <c r="H31" s="68">
        <v>1</v>
      </c>
      <c r="J31" s="35"/>
    </row>
    <row r="32" spans="1:10" ht="50.25" customHeight="1" x14ac:dyDescent="0.2">
      <c r="A32" s="194"/>
      <c r="B32" s="195"/>
      <c r="C32" s="91" t="s">
        <v>266</v>
      </c>
      <c r="D32" s="77" t="s">
        <v>83</v>
      </c>
      <c r="E32" s="74">
        <v>100</v>
      </c>
      <c r="H32" s="68">
        <v>1</v>
      </c>
      <c r="J32" s="35"/>
    </row>
    <row r="33" spans="1:10" ht="21.75" customHeight="1" x14ac:dyDescent="0.2">
      <c r="A33" s="194"/>
      <c r="B33" s="195"/>
      <c r="C33" s="196" t="s">
        <v>267</v>
      </c>
      <c r="D33" s="197"/>
      <c r="E33" s="197"/>
      <c r="J33" s="32"/>
    </row>
    <row r="34" spans="1:10" ht="22.5" customHeight="1" x14ac:dyDescent="0.2">
      <c r="A34" s="194"/>
      <c r="B34" s="195"/>
      <c r="C34" s="91" t="s">
        <v>89</v>
      </c>
      <c r="D34" s="76" t="s">
        <v>472</v>
      </c>
      <c r="E34" s="76">
        <v>98.98</v>
      </c>
      <c r="H34" s="68">
        <v>1</v>
      </c>
      <c r="J34" s="32"/>
    </row>
    <row r="35" spans="1:10" ht="21.75" customHeight="1" x14ac:dyDescent="0.2">
      <c r="A35" s="194"/>
      <c r="B35" s="195"/>
      <c r="C35" s="91" t="s">
        <v>100</v>
      </c>
      <c r="D35" s="76" t="s">
        <v>477</v>
      </c>
      <c r="E35" s="74">
        <v>100.9</v>
      </c>
      <c r="H35" s="68">
        <v>1</v>
      </c>
      <c r="J35" s="35"/>
    </row>
    <row r="36" spans="1:10" ht="57.75" customHeight="1" x14ac:dyDescent="0.2">
      <c r="A36" s="194"/>
      <c r="B36" s="195"/>
      <c r="C36" s="91" t="s">
        <v>478</v>
      </c>
      <c r="D36" s="75" t="s">
        <v>479</v>
      </c>
      <c r="E36" s="74">
        <v>100</v>
      </c>
      <c r="J36" s="35"/>
    </row>
    <row r="37" spans="1:10" ht="24" customHeight="1" x14ac:dyDescent="0.2">
      <c r="A37" s="194"/>
      <c r="B37" s="195"/>
      <c r="C37" s="196" t="s">
        <v>90</v>
      </c>
      <c r="D37" s="198"/>
      <c r="E37" s="198"/>
      <c r="J37" s="32"/>
    </row>
    <row r="38" spans="1:10" ht="55.5" customHeight="1" x14ac:dyDescent="0.2">
      <c r="A38" s="194"/>
      <c r="B38" s="195"/>
      <c r="C38" s="91" t="s">
        <v>268</v>
      </c>
      <c r="D38" s="76" t="s">
        <v>71</v>
      </c>
      <c r="E38" s="74">
        <v>100</v>
      </c>
      <c r="H38" s="68">
        <v>1</v>
      </c>
      <c r="J38" s="32"/>
    </row>
    <row r="39" spans="1:10" ht="44.25" customHeight="1" x14ac:dyDescent="0.2">
      <c r="A39" s="194"/>
      <c r="B39" s="195"/>
      <c r="C39" s="91" t="s">
        <v>269</v>
      </c>
      <c r="D39" s="76" t="s">
        <v>71</v>
      </c>
      <c r="E39" s="74">
        <v>111</v>
      </c>
      <c r="H39" s="68">
        <v>1</v>
      </c>
      <c r="J39" s="32"/>
    </row>
    <row r="40" spans="1:10" ht="38.25" customHeight="1" x14ac:dyDescent="0.2">
      <c r="A40" s="194"/>
      <c r="B40" s="195"/>
      <c r="C40" s="91" t="s">
        <v>468</v>
      </c>
      <c r="D40" s="75" t="s">
        <v>467</v>
      </c>
      <c r="E40" s="74">
        <v>0</v>
      </c>
      <c r="H40" s="68">
        <v>1</v>
      </c>
      <c r="J40" s="35"/>
    </row>
    <row r="41" spans="1:10" ht="31.5" customHeight="1" x14ac:dyDescent="0.2">
      <c r="A41" s="194"/>
      <c r="B41" s="195"/>
      <c r="C41" s="91" t="s">
        <v>92</v>
      </c>
      <c r="D41" s="88" t="s">
        <v>470</v>
      </c>
      <c r="E41" s="61">
        <v>100</v>
      </c>
      <c r="H41" s="68">
        <v>1</v>
      </c>
      <c r="J41" s="35"/>
    </row>
    <row r="42" spans="1:10" ht="24" customHeight="1" x14ac:dyDescent="0.2">
      <c r="A42" s="194"/>
      <c r="B42" s="195"/>
      <c r="C42" s="91" t="s">
        <v>93</v>
      </c>
      <c r="D42" s="88" t="s">
        <v>471</v>
      </c>
      <c r="E42" s="61">
        <v>104.4</v>
      </c>
      <c r="H42" s="68">
        <v>1</v>
      </c>
      <c r="J42" s="32"/>
    </row>
    <row r="43" spans="1:10" ht="45.75" customHeight="1" x14ac:dyDescent="0.2">
      <c r="A43" s="194"/>
      <c r="B43" s="195"/>
      <c r="C43" s="91" t="s">
        <v>94</v>
      </c>
      <c r="D43" s="88" t="s">
        <v>475</v>
      </c>
      <c r="E43" s="61">
        <v>143.80000000000001</v>
      </c>
      <c r="H43" s="68">
        <v>1</v>
      </c>
      <c r="J43" s="35"/>
    </row>
    <row r="44" spans="1:10" ht="52.5" customHeight="1" x14ac:dyDescent="0.2">
      <c r="A44" s="194"/>
      <c r="B44" s="195"/>
      <c r="C44" s="91" t="s">
        <v>308</v>
      </c>
      <c r="D44" s="88" t="s">
        <v>476</v>
      </c>
      <c r="E44" s="61">
        <v>142.6</v>
      </c>
      <c r="H44" s="68">
        <v>1</v>
      </c>
      <c r="J44" s="32"/>
    </row>
    <row r="45" spans="1:10" ht="45" customHeight="1" x14ac:dyDescent="0.2">
      <c r="A45" s="194"/>
      <c r="B45" s="195"/>
      <c r="C45" s="91" t="s">
        <v>95</v>
      </c>
      <c r="D45" s="88" t="s">
        <v>74</v>
      </c>
      <c r="E45" s="61">
        <v>100</v>
      </c>
      <c r="H45" s="68">
        <v>1</v>
      </c>
      <c r="J45" s="35"/>
    </row>
    <row r="46" spans="1:10" ht="38.25" customHeight="1" x14ac:dyDescent="0.2">
      <c r="A46" s="194"/>
      <c r="B46" s="195"/>
      <c r="C46" s="91" t="s">
        <v>96</v>
      </c>
      <c r="D46" s="88" t="s">
        <v>484</v>
      </c>
      <c r="E46" s="61">
        <v>100</v>
      </c>
      <c r="H46" s="68">
        <v>1</v>
      </c>
      <c r="J46" s="32"/>
    </row>
    <row r="47" spans="1:10" ht="46.5" customHeight="1" x14ac:dyDescent="0.2">
      <c r="A47" s="194"/>
      <c r="B47" s="195"/>
      <c r="C47" s="91" t="s">
        <v>485</v>
      </c>
      <c r="D47" s="88" t="s">
        <v>311</v>
      </c>
      <c r="E47" s="61">
        <v>100</v>
      </c>
      <c r="H47" s="68">
        <v>1</v>
      </c>
      <c r="J47" s="35"/>
    </row>
    <row r="48" spans="1:10" ht="27" customHeight="1" x14ac:dyDescent="0.2">
      <c r="A48" s="194"/>
      <c r="B48" s="195"/>
      <c r="C48" s="196" t="s">
        <v>97</v>
      </c>
      <c r="D48" s="198"/>
      <c r="E48" s="198"/>
      <c r="J48" s="32"/>
    </row>
    <row r="49" spans="1:10" ht="24.75" customHeight="1" x14ac:dyDescent="0.2">
      <c r="A49" s="194"/>
      <c r="B49" s="195"/>
      <c r="C49" s="91" t="s">
        <v>469</v>
      </c>
      <c r="D49" s="75" t="s">
        <v>467</v>
      </c>
      <c r="E49" s="61">
        <v>0</v>
      </c>
      <c r="H49" s="68">
        <v>1</v>
      </c>
      <c r="J49" s="35"/>
    </row>
    <row r="50" spans="1:10" ht="30" customHeight="1" x14ac:dyDescent="0.2">
      <c r="A50" s="194"/>
      <c r="B50" s="195"/>
      <c r="C50" s="196" t="s">
        <v>271</v>
      </c>
      <c r="D50" s="197"/>
      <c r="E50" s="197"/>
      <c r="J50" s="32"/>
    </row>
    <row r="51" spans="1:10" ht="30" customHeight="1" x14ac:dyDescent="0.2">
      <c r="A51" s="194"/>
      <c r="B51" s="195"/>
      <c r="C51" s="91" t="s">
        <v>98</v>
      </c>
      <c r="D51" s="76" t="s">
        <v>71</v>
      </c>
      <c r="E51" s="74">
        <v>100</v>
      </c>
      <c r="H51" s="68">
        <v>1</v>
      </c>
      <c r="J51" s="35"/>
    </row>
    <row r="52" spans="1:10" ht="28.5" customHeight="1" x14ac:dyDescent="0.2">
      <c r="A52" s="194"/>
      <c r="B52" s="195"/>
      <c r="C52" s="196" t="s">
        <v>270</v>
      </c>
      <c r="D52" s="197"/>
      <c r="E52" s="197"/>
      <c r="J52" s="32"/>
    </row>
    <row r="53" spans="1:10" ht="26.25" customHeight="1" x14ac:dyDescent="0.2">
      <c r="A53" s="194"/>
      <c r="B53" s="195"/>
      <c r="C53" s="91" t="s">
        <v>99</v>
      </c>
      <c r="D53" s="76" t="s">
        <v>309</v>
      </c>
      <c r="E53" s="74">
        <v>100</v>
      </c>
      <c r="H53" s="68">
        <v>1</v>
      </c>
      <c r="J53" s="32"/>
    </row>
    <row r="54" spans="1:10" ht="39.75" customHeight="1" x14ac:dyDescent="0.2">
      <c r="A54" s="194">
        <v>4</v>
      </c>
      <c r="B54" s="195" t="s">
        <v>323</v>
      </c>
      <c r="C54" s="91" t="s">
        <v>409</v>
      </c>
      <c r="D54" s="75" t="s">
        <v>408</v>
      </c>
      <c r="E54" s="61">
        <v>100</v>
      </c>
      <c r="H54" s="68">
        <v>1</v>
      </c>
      <c r="J54" s="32"/>
    </row>
    <row r="55" spans="1:10" ht="54" customHeight="1" x14ac:dyDescent="0.2">
      <c r="A55" s="194"/>
      <c r="B55" s="195"/>
      <c r="C55" s="91" t="s">
        <v>102</v>
      </c>
      <c r="D55" s="75" t="s">
        <v>416</v>
      </c>
      <c r="E55" s="61">
        <v>100</v>
      </c>
      <c r="H55" s="68">
        <v>1</v>
      </c>
      <c r="J55" s="32"/>
    </row>
    <row r="56" spans="1:10" ht="42.75" customHeight="1" x14ac:dyDescent="0.2">
      <c r="A56" s="194"/>
      <c r="B56" s="195"/>
      <c r="C56" s="91" t="s">
        <v>415</v>
      </c>
      <c r="D56" s="75" t="s">
        <v>414</v>
      </c>
      <c r="E56" s="61">
        <v>75</v>
      </c>
      <c r="H56" s="68">
        <v>1</v>
      </c>
      <c r="J56" s="32"/>
    </row>
    <row r="57" spans="1:10" ht="53.25" customHeight="1" x14ac:dyDescent="0.2">
      <c r="A57" s="205"/>
      <c r="B57" s="204"/>
      <c r="C57" s="91" t="s">
        <v>103</v>
      </c>
      <c r="D57" s="94" t="s">
        <v>413</v>
      </c>
      <c r="E57" s="61">
        <v>100</v>
      </c>
      <c r="H57" s="68">
        <v>1</v>
      </c>
      <c r="J57" s="32"/>
    </row>
    <row r="58" spans="1:10" ht="53.25" customHeight="1" x14ac:dyDescent="0.2">
      <c r="A58" s="205"/>
      <c r="B58" s="204"/>
      <c r="C58" s="91" t="s">
        <v>105</v>
      </c>
      <c r="D58" s="94" t="s">
        <v>412</v>
      </c>
      <c r="E58" s="61">
        <v>100</v>
      </c>
      <c r="J58" s="32"/>
    </row>
    <row r="59" spans="1:10" ht="27" customHeight="1" x14ac:dyDescent="0.2">
      <c r="A59" s="205"/>
      <c r="B59" s="204"/>
      <c r="C59" s="91" t="s">
        <v>101</v>
      </c>
      <c r="D59" s="75" t="s">
        <v>411</v>
      </c>
      <c r="E59" s="61">
        <v>100</v>
      </c>
      <c r="J59" s="32"/>
    </row>
    <row r="60" spans="1:10" ht="51.75" customHeight="1" x14ac:dyDescent="0.2">
      <c r="A60" s="205"/>
      <c r="B60" s="204"/>
      <c r="C60" s="91" t="s">
        <v>104</v>
      </c>
      <c r="D60" s="94" t="s">
        <v>410</v>
      </c>
      <c r="E60" s="61">
        <v>100</v>
      </c>
      <c r="H60" s="68">
        <v>1</v>
      </c>
      <c r="J60" s="32"/>
    </row>
    <row r="61" spans="1:10" ht="21.75" customHeight="1" x14ac:dyDescent="0.2">
      <c r="A61" s="194">
        <v>5</v>
      </c>
      <c r="B61" s="195" t="s">
        <v>46</v>
      </c>
      <c r="C61" s="91" t="s">
        <v>106</v>
      </c>
      <c r="D61" s="76" t="s">
        <v>71</v>
      </c>
      <c r="E61" s="74">
        <v>100</v>
      </c>
      <c r="H61" s="68">
        <v>1</v>
      </c>
      <c r="J61" s="32"/>
    </row>
    <row r="62" spans="1:10" ht="21" customHeight="1" x14ac:dyDescent="0.2">
      <c r="A62" s="205"/>
      <c r="B62" s="204"/>
      <c r="C62" s="91" t="s">
        <v>107</v>
      </c>
      <c r="D62" s="76" t="s">
        <v>71</v>
      </c>
      <c r="E62" s="74">
        <v>100</v>
      </c>
      <c r="H62" s="68">
        <v>1</v>
      </c>
      <c r="J62" s="32"/>
    </row>
    <row r="63" spans="1:10" ht="37.5" customHeight="1" x14ac:dyDescent="0.2">
      <c r="A63" s="205"/>
      <c r="B63" s="204"/>
      <c r="C63" s="91" t="s">
        <v>108</v>
      </c>
      <c r="D63" s="76" t="s">
        <v>71</v>
      </c>
      <c r="E63" s="74">
        <v>100</v>
      </c>
      <c r="H63" s="68">
        <v>1</v>
      </c>
      <c r="J63" s="32"/>
    </row>
    <row r="64" spans="1:10" ht="37.5" customHeight="1" x14ac:dyDescent="0.2">
      <c r="A64" s="205"/>
      <c r="B64" s="204"/>
      <c r="C64" s="93" t="s">
        <v>109</v>
      </c>
      <c r="D64" s="75" t="s">
        <v>110</v>
      </c>
      <c r="E64" s="74">
        <v>100</v>
      </c>
      <c r="H64" s="68">
        <v>1</v>
      </c>
      <c r="J64" s="32"/>
    </row>
    <row r="65" spans="1:10" ht="45.75" customHeight="1" x14ac:dyDescent="0.2">
      <c r="A65" s="205"/>
      <c r="B65" s="204"/>
      <c r="C65" s="91" t="s">
        <v>111</v>
      </c>
      <c r="D65" s="75" t="s">
        <v>112</v>
      </c>
      <c r="E65" s="74">
        <v>100</v>
      </c>
      <c r="H65" s="68">
        <v>1</v>
      </c>
      <c r="J65" s="32"/>
    </row>
    <row r="66" spans="1:10" ht="31.5" customHeight="1" x14ac:dyDescent="0.2">
      <c r="A66" s="205"/>
      <c r="B66" s="204"/>
      <c r="C66" s="91" t="s">
        <v>113</v>
      </c>
      <c r="D66" s="76" t="s">
        <v>71</v>
      </c>
      <c r="E66" s="74">
        <v>100</v>
      </c>
      <c r="H66" s="68">
        <v>1</v>
      </c>
      <c r="J66" s="32"/>
    </row>
    <row r="67" spans="1:10" ht="31.5" customHeight="1" x14ac:dyDescent="0.2">
      <c r="A67" s="205"/>
      <c r="B67" s="204"/>
      <c r="C67" s="91" t="s">
        <v>114</v>
      </c>
      <c r="D67" s="76" t="s">
        <v>448</v>
      </c>
      <c r="E67" s="74">
        <v>100</v>
      </c>
      <c r="H67" s="68">
        <v>1</v>
      </c>
      <c r="J67" s="32"/>
    </row>
    <row r="68" spans="1:10" ht="35.25" customHeight="1" x14ac:dyDescent="0.2">
      <c r="A68" s="205"/>
      <c r="B68" s="204"/>
      <c r="C68" s="91" t="s">
        <v>115</v>
      </c>
      <c r="D68" s="76" t="s">
        <v>71</v>
      </c>
      <c r="E68" s="74">
        <v>100</v>
      </c>
      <c r="H68" s="68">
        <v>1</v>
      </c>
      <c r="J68" s="32"/>
    </row>
    <row r="69" spans="1:10" ht="34.5" customHeight="1" x14ac:dyDescent="0.2">
      <c r="A69" s="205"/>
      <c r="B69" s="204"/>
      <c r="C69" s="91" t="s">
        <v>116</v>
      </c>
      <c r="D69" s="76" t="s">
        <v>117</v>
      </c>
      <c r="E69" s="74">
        <v>100</v>
      </c>
      <c r="H69" s="68">
        <v>1</v>
      </c>
      <c r="J69" s="32"/>
    </row>
    <row r="70" spans="1:10" ht="31.5" customHeight="1" x14ac:dyDescent="0.2">
      <c r="A70" s="205"/>
      <c r="B70" s="204"/>
      <c r="C70" s="91" t="s">
        <v>118</v>
      </c>
      <c r="D70" s="75" t="s">
        <v>110</v>
      </c>
      <c r="E70" s="74">
        <v>100</v>
      </c>
      <c r="H70" s="68">
        <v>1</v>
      </c>
      <c r="J70" s="32"/>
    </row>
    <row r="71" spans="1:10" ht="27.75" customHeight="1" x14ac:dyDescent="0.2">
      <c r="A71" s="205"/>
      <c r="B71" s="204"/>
      <c r="C71" s="91" t="s">
        <v>119</v>
      </c>
      <c r="D71" s="76" t="s">
        <v>449</v>
      </c>
      <c r="E71" s="74">
        <v>94</v>
      </c>
      <c r="H71" s="68">
        <v>1</v>
      </c>
      <c r="J71" s="32"/>
    </row>
    <row r="72" spans="1:10" s="14" customFormat="1" ht="34.5" customHeight="1" x14ac:dyDescent="0.2">
      <c r="A72" s="194">
        <v>6</v>
      </c>
      <c r="B72" s="195" t="s">
        <v>56</v>
      </c>
      <c r="C72" s="91" t="s">
        <v>121</v>
      </c>
      <c r="D72" s="88" t="s">
        <v>71</v>
      </c>
      <c r="E72" s="61">
        <v>100</v>
      </c>
      <c r="F72" s="44"/>
      <c r="G72" s="35"/>
      <c r="H72" s="68">
        <v>1</v>
      </c>
      <c r="J72" s="35"/>
    </row>
    <row r="73" spans="1:10" s="14" customFormat="1" ht="45" customHeight="1" x14ac:dyDescent="0.2">
      <c r="A73" s="194"/>
      <c r="B73" s="195"/>
      <c r="C73" s="91" t="s">
        <v>122</v>
      </c>
      <c r="D73" s="88" t="s">
        <v>377</v>
      </c>
      <c r="E73" s="88">
        <v>99.2</v>
      </c>
      <c r="F73" s="44"/>
      <c r="G73" s="35"/>
      <c r="H73" s="68">
        <v>1</v>
      </c>
      <c r="J73" s="35"/>
    </row>
    <row r="74" spans="1:10" s="14" customFormat="1" ht="30.75" customHeight="1" x14ac:dyDescent="0.2">
      <c r="A74" s="194"/>
      <c r="B74" s="195"/>
      <c r="C74" s="91" t="s">
        <v>123</v>
      </c>
      <c r="D74" s="88" t="s">
        <v>91</v>
      </c>
      <c r="E74" s="61">
        <v>100</v>
      </c>
      <c r="F74" s="44"/>
      <c r="G74" s="35"/>
      <c r="H74" s="68">
        <v>1</v>
      </c>
      <c r="J74" s="35"/>
    </row>
    <row r="75" spans="1:10" s="14" customFormat="1" ht="28.5" customHeight="1" x14ac:dyDescent="0.2">
      <c r="A75" s="194"/>
      <c r="B75" s="195"/>
      <c r="C75" s="91" t="s">
        <v>124</v>
      </c>
      <c r="D75" s="88" t="s">
        <v>378</v>
      </c>
      <c r="E75" s="61">
        <v>100</v>
      </c>
      <c r="F75" s="44"/>
      <c r="G75" s="35"/>
      <c r="H75" s="68">
        <v>1</v>
      </c>
      <c r="J75" s="35"/>
    </row>
    <row r="76" spans="1:10" s="14" customFormat="1" ht="32.25" customHeight="1" x14ac:dyDescent="0.2">
      <c r="A76" s="194">
        <v>7</v>
      </c>
      <c r="B76" s="195" t="s">
        <v>42</v>
      </c>
      <c r="C76" s="91" t="s">
        <v>128</v>
      </c>
      <c r="D76" s="88" t="s">
        <v>344</v>
      </c>
      <c r="E76" s="78">
        <v>100</v>
      </c>
      <c r="F76" s="44"/>
      <c r="G76" s="35"/>
      <c r="H76" s="68">
        <v>1</v>
      </c>
      <c r="J76" s="35"/>
    </row>
    <row r="77" spans="1:10" s="14" customFormat="1" ht="31.5" customHeight="1" x14ac:dyDescent="0.2">
      <c r="A77" s="194"/>
      <c r="B77" s="195"/>
      <c r="C77" s="91" t="s">
        <v>129</v>
      </c>
      <c r="D77" s="88" t="s">
        <v>345</v>
      </c>
      <c r="E77" s="78">
        <v>100</v>
      </c>
      <c r="F77" s="44"/>
      <c r="G77" s="35"/>
      <c r="H77" s="68">
        <v>1</v>
      </c>
      <c r="J77" s="35"/>
    </row>
    <row r="78" spans="1:10" s="14" customFormat="1" ht="23.25" customHeight="1" x14ac:dyDescent="0.2">
      <c r="A78" s="194"/>
      <c r="B78" s="195"/>
      <c r="C78" s="91" t="s">
        <v>130</v>
      </c>
      <c r="D78" s="88" t="s">
        <v>346</v>
      </c>
      <c r="E78" s="78">
        <v>100</v>
      </c>
      <c r="F78" s="44"/>
      <c r="G78" s="35"/>
      <c r="H78" s="68">
        <v>1</v>
      </c>
      <c r="J78" s="35"/>
    </row>
    <row r="79" spans="1:10" s="14" customFormat="1" ht="32.25" customHeight="1" x14ac:dyDescent="0.2">
      <c r="A79" s="194"/>
      <c r="B79" s="195"/>
      <c r="C79" s="91" t="s">
        <v>131</v>
      </c>
      <c r="D79" s="88" t="s">
        <v>347</v>
      </c>
      <c r="E79" s="78">
        <v>100</v>
      </c>
      <c r="F79" s="44"/>
      <c r="G79" s="35"/>
      <c r="H79" s="68">
        <v>1</v>
      </c>
      <c r="J79" s="35"/>
    </row>
    <row r="80" spans="1:10" s="14" customFormat="1" ht="24.75" customHeight="1" x14ac:dyDescent="0.2">
      <c r="A80" s="194"/>
      <c r="B80" s="195"/>
      <c r="C80" s="196" t="s">
        <v>257</v>
      </c>
      <c r="D80" s="196"/>
      <c r="E80" s="196"/>
      <c r="F80" s="44"/>
      <c r="G80" s="35"/>
      <c r="H80" s="68"/>
      <c r="J80" s="35"/>
    </row>
    <row r="81" spans="1:10" s="14" customFormat="1" ht="34.5" customHeight="1" x14ac:dyDescent="0.2">
      <c r="A81" s="194"/>
      <c r="B81" s="195"/>
      <c r="C81" s="91" t="s">
        <v>126</v>
      </c>
      <c r="D81" s="88" t="s">
        <v>348</v>
      </c>
      <c r="E81" s="78">
        <v>78.8</v>
      </c>
      <c r="F81" s="44"/>
      <c r="G81" s="35"/>
      <c r="H81" s="68">
        <v>1</v>
      </c>
      <c r="J81" s="35"/>
    </row>
    <row r="82" spans="1:10" s="14" customFormat="1" ht="34.5" customHeight="1" x14ac:dyDescent="0.2">
      <c r="A82" s="194"/>
      <c r="B82" s="195"/>
      <c r="C82" s="91" t="s">
        <v>127</v>
      </c>
      <c r="D82" s="88" t="s">
        <v>349</v>
      </c>
      <c r="E82" s="78">
        <v>88.2</v>
      </c>
      <c r="F82" s="44"/>
      <c r="G82" s="35"/>
      <c r="H82" s="68">
        <v>1</v>
      </c>
      <c r="J82" s="35"/>
    </row>
    <row r="83" spans="1:10" s="14" customFormat="1" ht="53.25" customHeight="1" x14ac:dyDescent="0.2">
      <c r="A83" s="194"/>
      <c r="B83" s="195"/>
      <c r="C83" s="91" t="s">
        <v>255</v>
      </c>
      <c r="D83" s="88" t="s">
        <v>350</v>
      </c>
      <c r="E83" s="78">
        <v>94.6</v>
      </c>
      <c r="F83" s="44"/>
      <c r="G83" s="35"/>
      <c r="H83" s="68">
        <v>1</v>
      </c>
      <c r="J83" s="35"/>
    </row>
    <row r="84" spans="1:10" s="14" customFormat="1" ht="58.5" customHeight="1" x14ac:dyDescent="0.2">
      <c r="A84" s="194"/>
      <c r="B84" s="195"/>
      <c r="C84" s="95" t="s">
        <v>256</v>
      </c>
      <c r="D84" s="88" t="s">
        <v>351</v>
      </c>
      <c r="E84" s="79">
        <v>101.3</v>
      </c>
      <c r="F84" s="44"/>
      <c r="G84" s="35"/>
      <c r="H84" s="68">
        <v>1</v>
      </c>
      <c r="J84" s="35"/>
    </row>
    <row r="85" spans="1:10" s="14" customFormat="1" ht="28.5" customHeight="1" x14ac:dyDescent="0.2">
      <c r="A85" s="194"/>
      <c r="B85" s="195"/>
      <c r="C85" s="95" t="s">
        <v>281</v>
      </c>
      <c r="D85" s="96" t="s">
        <v>352</v>
      </c>
      <c r="E85" s="88">
        <v>78.900000000000006</v>
      </c>
      <c r="F85" s="44"/>
      <c r="G85" s="35"/>
      <c r="H85" s="68"/>
      <c r="J85" s="35"/>
    </row>
    <row r="86" spans="1:10" s="14" customFormat="1" ht="30" customHeight="1" x14ac:dyDescent="0.2">
      <c r="A86" s="194"/>
      <c r="B86" s="195"/>
      <c r="C86" s="97" t="s">
        <v>282</v>
      </c>
      <c r="D86" s="96" t="s">
        <v>353</v>
      </c>
      <c r="E86" s="61">
        <v>78.599999999999994</v>
      </c>
      <c r="F86" s="44"/>
      <c r="G86" s="35"/>
      <c r="H86" s="68"/>
      <c r="J86" s="35"/>
    </row>
    <row r="87" spans="1:10" s="14" customFormat="1" ht="58.5" customHeight="1" x14ac:dyDescent="0.2">
      <c r="A87" s="194"/>
      <c r="B87" s="202"/>
      <c r="C87" s="98" t="s">
        <v>283</v>
      </c>
      <c r="D87" s="99" t="s">
        <v>354</v>
      </c>
      <c r="E87" s="88">
        <v>99.3</v>
      </c>
      <c r="F87" s="44"/>
      <c r="G87" s="35"/>
      <c r="H87" s="68"/>
      <c r="J87" s="35"/>
    </row>
    <row r="88" spans="1:10" s="14" customFormat="1" ht="58.5" customHeight="1" x14ac:dyDescent="0.2">
      <c r="A88" s="194"/>
      <c r="B88" s="202"/>
      <c r="C88" s="98" t="s">
        <v>284</v>
      </c>
      <c r="D88" s="99" t="s">
        <v>355</v>
      </c>
      <c r="E88" s="88">
        <v>99.51</v>
      </c>
      <c r="F88" s="44"/>
      <c r="G88" s="35"/>
      <c r="H88" s="68"/>
      <c r="J88" s="35"/>
    </row>
    <row r="89" spans="1:10" s="14" customFormat="1" ht="22.5" customHeight="1" x14ac:dyDescent="0.2">
      <c r="A89" s="194"/>
      <c r="B89" s="195"/>
      <c r="C89" s="203" t="s">
        <v>235</v>
      </c>
      <c r="D89" s="196"/>
      <c r="E89" s="203"/>
      <c r="F89" s="44"/>
      <c r="G89" s="35"/>
      <c r="H89" s="68"/>
      <c r="J89" s="35"/>
    </row>
    <row r="90" spans="1:10" s="14" customFormat="1" ht="22.5" customHeight="1" x14ac:dyDescent="0.2">
      <c r="A90" s="194"/>
      <c r="B90" s="195"/>
      <c r="C90" s="73" t="s">
        <v>272</v>
      </c>
      <c r="D90" s="99" t="s">
        <v>356</v>
      </c>
      <c r="E90" s="61">
        <v>100</v>
      </c>
      <c r="F90" s="44"/>
      <c r="G90" s="35"/>
      <c r="H90" s="68"/>
      <c r="J90" s="35"/>
    </row>
    <row r="91" spans="1:10" s="14" customFormat="1" ht="26.25" customHeight="1" x14ac:dyDescent="0.2">
      <c r="A91" s="194"/>
      <c r="B91" s="195"/>
      <c r="C91" s="91" t="s">
        <v>125</v>
      </c>
      <c r="D91" s="88" t="s">
        <v>357</v>
      </c>
      <c r="E91" s="88" t="s">
        <v>11</v>
      </c>
      <c r="F91" s="44"/>
      <c r="G91" s="35"/>
      <c r="H91" s="68">
        <v>1</v>
      </c>
      <c r="J91" s="35"/>
    </row>
    <row r="92" spans="1:10" s="14" customFormat="1" ht="28.5" customHeight="1" x14ac:dyDescent="0.2">
      <c r="A92" s="192" t="s">
        <v>132</v>
      </c>
      <c r="B92" s="192"/>
      <c r="C92" s="214"/>
      <c r="D92" s="192"/>
      <c r="E92" s="192"/>
      <c r="F92" s="44"/>
      <c r="G92" s="35"/>
      <c r="H92" s="68"/>
      <c r="J92" s="35"/>
    </row>
    <row r="93" spans="1:10" s="4" customFormat="1" ht="24.75" customHeight="1" x14ac:dyDescent="0.2">
      <c r="A93" s="194">
        <v>8</v>
      </c>
      <c r="B93" s="195" t="s">
        <v>44</v>
      </c>
      <c r="C93" s="67" t="s">
        <v>133</v>
      </c>
      <c r="D93" s="66" t="s">
        <v>375</v>
      </c>
      <c r="E93" s="78">
        <v>766.9</v>
      </c>
      <c r="F93" s="43"/>
      <c r="G93" s="36"/>
      <c r="H93" s="70">
        <v>1</v>
      </c>
      <c r="J93" s="35"/>
    </row>
    <row r="94" spans="1:10" s="4" customFormat="1" ht="27" customHeight="1" x14ac:dyDescent="0.2">
      <c r="A94" s="194"/>
      <c r="B94" s="195"/>
      <c r="C94" s="67" t="s">
        <v>252</v>
      </c>
      <c r="D94" s="66" t="s">
        <v>376</v>
      </c>
      <c r="E94" s="78">
        <v>252.7</v>
      </c>
      <c r="F94" s="43"/>
      <c r="G94" s="36"/>
      <c r="H94" s="70">
        <v>1</v>
      </c>
      <c r="J94" s="35"/>
    </row>
    <row r="95" spans="1:10" s="4" customFormat="1" ht="31.5" customHeight="1" x14ac:dyDescent="0.2">
      <c r="A95" s="194"/>
      <c r="B95" s="195"/>
      <c r="C95" s="215" t="s">
        <v>253</v>
      </c>
      <c r="D95" s="215"/>
      <c r="E95" s="215"/>
      <c r="F95" s="43"/>
      <c r="G95" s="36"/>
      <c r="H95" s="70"/>
      <c r="J95" s="35"/>
    </row>
    <row r="96" spans="1:10" s="4" customFormat="1" ht="30.75" customHeight="1" x14ac:dyDescent="0.2">
      <c r="A96" s="194"/>
      <c r="B96" s="195"/>
      <c r="C96" s="100" t="s">
        <v>254</v>
      </c>
      <c r="D96" s="101" t="s">
        <v>91</v>
      </c>
      <c r="E96" s="66">
        <v>100</v>
      </c>
      <c r="F96" s="43"/>
      <c r="G96" s="36"/>
      <c r="H96" s="70">
        <v>1</v>
      </c>
      <c r="J96" s="35"/>
    </row>
    <row r="97" spans="1:10" s="4" customFormat="1" ht="19.5" customHeight="1" x14ac:dyDescent="0.2">
      <c r="A97" s="194"/>
      <c r="B97" s="195"/>
      <c r="C97" s="217" t="s">
        <v>67</v>
      </c>
      <c r="D97" s="218"/>
      <c r="E97" s="219"/>
      <c r="F97" s="43"/>
      <c r="G97" s="36"/>
      <c r="H97" s="71"/>
      <c r="J97" s="35"/>
    </row>
    <row r="98" spans="1:10" s="4" customFormat="1" ht="24" customHeight="1" x14ac:dyDescent="0.2">
      <c r="A98" s="194"/>
      <c r="B98" s="195"/>
      <c r="C98" s="67" t="s">
        <v>134</v>
      </c>
      <c r="D98" s="66" t="s">
        <v>373</v>
      </c>
      <c r="E98" s="78">
        <v>100</v>
      </c>
      <c r="F98" s="43"/>
      <c r="G98" s="36"/>
      <c r="H98" s="71">
        <v>1</v>
      </c>
      <c r="J98" s="35"/>
    </row>
    <row r="99" spans="1:10" s="4" customFormat="1" ht="25.5" customHeight="1" x14ac:dyDescent="0.2">
      <c r="A99" s="194">
        <v>9</v>
      </c>
      <c r="B99" s="195" t="s">
        <v>135</v>
      </c>
      <c r="C99" s="91" t="s">
        <v>136</v>
      </c>
      <c r="D99" s="76" t="s">
        <v>422</v>
      </c>
      <c r="E99" s="74">
        <v>100</v>
      </c>
      <c r="F99" s="43"/>
      <c r="G99" s="36"/>
      <c r="H99" s="71">
        <v>1</v>
      </c>
      <c r="J99" s="35"/>
    </row>
    <row r="100" spans="1:10" s="4" customFormat="1" ht="28.5" customHeight="1" x14ac:dyDescent="0.2">
      <c r="A100" s="194"/>
      <c r="B100" s="195"/>
      <c r="C100" s="93" t="s">
        <v>137</v>
      </c>
      <c r="D100" s="76" t="s">
        <v>423</v>
      </c>
      <c r="E100" s="74">
        <v>100</v>
      </c>
      <c r="F100" s="43"/>
      <c r="G100" s="36"/>
      <c r="H100" s="71">
        <v>1</v>
      </c>
      <c r="I100" s="36"/>
      <c r="J100" s="35"/>
    </row>
    <row r="101" spans="1:10" s="4" customFormat="1" ht="30.75" customHeight="1" x14ac:dyDescent="0.2">
      <c r="A101" s="194"/>
      <c r="B101" s="195"/>
      <c r="C101" s="91" t="s">
        <v>138</v>
      </c>
      <c r="D101" s="76" t="s">
        <v>286</v>
      </c>
      <c r="E101" s="74">
        <v>100</v>
      </c>
      <c r="F101" s="43"/>
      <c r="G101" s="36"/>
      <c r="H101" s="71">
        <v>1</v>
      </c>
      <c r="J101" s="35"/>
    </row>
    <row r="102" spans="1:10" s="4" customFormat="1" ht="90.75" customHeight="1" x14ac:dyDescent="0.2">
      <c r="A102" s="194"/>
      <c r="B102" s="195"/>
      <c r="C102" s="91" t="s">
        <v>139</v>
      </c>
      <c r="D102" s="76" t="s">
        <v>424</v>
      </c>
      <c r="E102" s="74">
        <v>100</v>
      </c>
      <c r="F102" s="43"/>
      <c r="G102" s="36"/>
      <c r="H102" s="71">
        <v>1</v>
      </c>
      <c r="J102" s="35"/>
    </row>
    <row r="103" spans="1:10" s="4" customFormat="1" ht="26.25" customHeight="1" x14ac:dyDescent="0.2">
      <c r="A103" s="194"/>
      <c r="B103" s="195"/>
      <c r="C103" s="93" t="s">
        <v>140</v>
      </c>
      <c r="D103" s="76" t="s">
        <v>425</v>
      </c>
      <c r="E103" s="74">
        <v>99.4</v>
      </c>
      <c r="F103" s="43"/>
      <c r="G103" s="36"/>
      <c r="H103" s="71">
        <v>1</v>
      </c>
      <c r="J103" s="35"/>
    </row>
    <row r="104" spans="1:10" s="4" customFormat="1" ht="20.25" customHeight="1" x14ac:dyDescent="0.2">
      <c r="A104" s="194"/>
      <c r="B104" s="195"/>
      <c r="C104" s="216" t="s">
        <v>67</v>
      </c>
      <c r="D104" s="216"/>
      <c r="E104" s="216"/>
      <c r="F104" s="43"/>
      <c r="G104" s="36"/>
      <c r="H104" s="71"/>
      <c r="J104" s="35"/>
    </row>
    <row r="105" spans="1:10" s="4" customFormat="1" ht="17.25" customHeight="1" x14ac:dyDescent="0.2">
      <c r="A105" s="205"/>
      <c r="B105" s="204"/>
      <c r="C105" s="91" t="s">
        <v>141</v>
      </c>
      <c r="D105" s="76" t="s">
        <v>426</v>
      </c>
      <c r="E105" s="74">
        <v>100</v>
      </c>
      <c r="F105" s="43"/>
      <c r="G105" s="36"/>
      <c r="H105" s="71">
        <v>1</v>
      </c>
      <c r="J105" s="35"/>
    </row>
    <row r="106" spans="1:10" s="4" customFormat="1" ht="40.5" customHeight="1" x14ac:dyDescent="0.2">
      <c r="A106" s="194">
        <v>10</v>
      </c>
      <c r="B106" s="195" t="s">
        <v>43</v>
      </c>
      <c r="C106" s="91" t="s">
        <v>142</v>
      </c>
      <c r="D106" s="76" t="s">
        <v>358</v>
      </c>
      <c r="E106" s="74">
        <v>102.7</v>
      </c>
      <c r="F106" s="43"/>
      <c r="G106" s="36"/>
      <c r="H106" s="71">
        <v>1</v>
      </c>
      <c r="J106" s="35"/>
    </row>
    <row r="107" spans="1:10" s="4" customFormat="1" ht="26.25" customHeight="1" x14ac:dyDescent="0.2">
      <c r="A107" s="194"/>
      <c r="B107" s="195"/>
      <c r="C107" s="93" t="s">
        <v>143</v>
      </c>
      <c r="D107" s="76" t="s">
        <v>71</v>
      </c>
      <c r="E107" s="74">
        <v>100</v>
      </c>
      <c r="F107" s="43"/>
      <c r="G107" s="36"/>
      <c r="H107" s="71">
        <v>1</v>
      </c>
      <c r="J107" s="35"/>
    </row>
    <row r="108" spans="1:10" s="4" customFormat="1" ht="32.25" customHeight="1" x14ac:dyDescent="0.2">
      <c r="A108" s="205"/>
      <c r="B108" s="204"/>
      <c r="C108" s="91" t="s">
        <v>144</v>
      </c>
      <c r="D108" s="76" t="s">
        <v>359</v>
      </c>
      <c r="E108" s="74">
        <v>100</v>
      </c>
      <c r="F108" s="43"/>
      <c r="G108" s="36"/>
      <c r="H108" s="71">
        <v>1</v>
      </c>
      <c r="J108" s="35"/>
    </row>
    <row r="109" spans="1:10" s="4" customFormat="1" ht="25.5" customHeight="1" x14ac:dyDescent="0.2">
      <c r="A109" s="205"/>
      <c r="B109" s="204"/>
      <c r="C109" s="91" t="s">
        <v>145</v>
      </c>
      <c r="D109" s="76" t="s">
        <v>247</v>
      </c>
      <c r="E109" s="74">
        <v>100</v>
      </c>
      <c r="F109" s="43"/>
      <c r="G109" s="36"/>
      <c r="H109" s="71">
        <v>1</v>
      </c>
      <c r="J109" s="35"/>
    </row>
    <row r="110" spans="1:10" s="4" customFormat="1" ht="27" customHeight="1" x14ac:dyDescent="0.2">
      <c r="A110" s="205"/>
      <c r="B110" s="204"/>
      <c r="C110" s="91" t="s">
        <v>146</v>
      </c>
      <c r="D110" s="76" t="s">
        <v>147</v>
      </c>
      <c r="E110" s="77">
        <v>0</v>
      </c>
      <c r="F110" s="43"/>
      <c r="G110" s="36"/>
      <c r="H110" s="71"/>
      <c r="I110" s="36">
        <v>1</v>
      </c>
      <c r="J110" s="35"/>
    </row>
    <row r="111" spans="1:10" s="4" customFormat="1" ht="26.25" customHeight="1" x14ac:dyDescent="0.2">
      <c r="A111" s="205"/>
      <c r="B111" s="204"/>
      <c r="C111" s="91" t="s">
        <v>148</v>
      </c>
      <c r="D111" s="76" t="s">
        <v>350</v>
      </c>
      <c r="E111" s="74">
        <v>100</v>
      </c>
      <c r="F111" s="43"/>
      <c r="G111" s="36"/>
      <c r="H111" s="71">
        <v>1</v>
      </c>
      <c r="J111" s="35"/>
    </row>
    <row r="112" spans="1:10" s="4" customFormat="1" ht="41.25" customHeight="1" x14ac:dyDescent="0.2">
      <c r="A112" s="205"/>
      <c r="B112" s="204"/>
      <c r="C112" s="91" t="s">
        <v>149</v>
      </c>
      <c r="D112" s="76" t="s">
        <v>360</v>
      </c>
      <c r="E112" s="74">
        <v>100</v>
      </c>
      <c r="F112" s="43"/>
      <c r="G112" s="36"/>
      <c r="H112" s="71">
        <v>1</v>
      </c>
      <c r="J112" s="35"/>
    </row>
    <row r="113" spans="1:10" s="4" customFormat="1" ht="54.75" customHeight="1" x14ac:dyDescent="0.2">
      <c r="A113" s="205"/>
      <c r="B113" s="204"/>
      <c r="C113" s="91" t="s">
        <v>150</v>
      </c>
      <c r="D113" s="76" t="s">
        <v>361</v>
      </c>
      <c r="E113" s="74">
        <v>100</v>
      </c>
      <c r="F113" s="43"/>
      <c r="G113" s="36"/>
      <c r="H113" s="71">
        <v>1</v>
      </c>
      <c r="J113" s="35"/>
    </row>
    <row r="114" spans="1:10" s="4" customFormat="1" ht="51" customHeight="1" x14ac:dyDescent="0.2">
      <c r="A114" s="205"/>
      <c r="B114" s="204"/>
      <c r="C114" s="91" t="s">
        <v>151</v>
      </c>
      <c r="D114" s="76" t="s">
        <v>362</v>
      </c>
      <c r="E114" s="74">
        <v>100</v>
      </c>
      <c r="F114" s="43"/>
      <c r="G114" s="36"/>
      <c r="H114" s="71">
        <v>1</v>
      </c>
      <c r="J114" s="35"/>
    </row>
    <row r="115" spans="1:10" s="4" customFormat="1" ht="53.25" customHeight="1" x14ac:dyDescent="0.2">
      <c r="A115" s="205"/>
      <c r="B115" s="204"/>
      <c r="C115" s="91" t="s">
        <v>152</v>
      </c>
      <c r="D115" s="76" t="s">
        <v>363</v>
      </c>
      <c r="E115" s="74">
        <v>100</v>
      </c>
      <c r="F115" s="43"/>
      <c r="G115" s="36"/>
      <c r="H115" s="71">
        <v>1</v>
      </c>
      <c r="J115" s="35"/>
    </row>
    <row r="116" spans="1:10" s="4" customFormat="1" ht="48" customHeight="1" x14ac:dyDescent="0.2">
      <c r="A116" s="205"/>
      <c r="B116" s="204"/>
      <c r="C116" s="91" t="s">
        <v>153</v>
      </c>
      <c r="D116" s="76" t="s">
        <v>364</v>
      </c>
      <c r="E116" s="74">
        <v>100</v>
      </c>
      <c r="F116" s="43"/>
      <c r="G116" s="36"/>
      <c r="H116" s="71">
        <v>1</v>
      </c>
      <c r="J116" s="35"/>
    </row>
    <row r="117" spans="1:10" s="4" customFormat="1" ht="33" customHeight="1" x14ac:dyDescent="0.2">
      <c r="A117" s="205"/>
      <c r="B117" s="204"/>
      <c r="C117" s="91" t="s">
        <v>154</v>
      </c>
      <c r="D117" s="76" t="s">
        <v>365</v>
      </c>
      <c r="E117" s="74">
        <v>100</v>
      </c>
      <c r="F117" s="43"/>
      <c r="G117" s="36"/>
      <c r="H117" s="71">
        <v>1</v>
      </c>
      <c r="J117" s="35"/>
    </row>
    <row r="118" spans="1:10" s="4" customFormat="1" ht="26.25" customHeight="1" x14ac:dyDescent="0.2">
      <c r="A118" s="205"/>
      <c r="B118" s="204"/>
      <c r="C118" s="196" t="s">
        <v>248</v>
      </c>
      <c r="D118" s="196"/>
      <c r="E118" s="196"/>
      <c r="F118" s="43"/>
      <c r="G118" s="36"/>
      <c r="H118" s="71"/>
      <c r="J118" s="35"/>
    </row>
    <row r="119" spans="1:10" s="4" customFormat="1" ht="44.25" customHeight="1" x14ac:dyDescent="0.2">
      <c r="A119" s="205"/>
      <c r="B119" s="204"/>
      <c r="C119" s="91" t="s">
        <v>155</v>
      </c>
      <c r="D119" s="76" t="s">
        <v>366</v>
      </c>
      <c r="E119" s="74">
        <v>100</v>
      </c>
      <c r="F119" s="43"/>
      <c r="G119" s="36"/>
      <c r="H119" s="71">
        <v>1</v>
      </c>
      <c r="J119" s="35"/>
    </row>
    <row r="120" spans="1:10" s="4" customFormat="1" ht="44.25" customHeight="1" x14ac:dyDescent="0.2">
      <c r="A120" s="205"/>
      <c r="B120" s="204"/>
      <c r="C120" s="91" t="s">
        <v>367</v>
      </c>
      <c r="D120" s="77" t="s">
        <v>368</v>
      </c>
      <c r="E120" s="74">
        <v>100</v>
      </c>
      <c r="F120" s="43"/>
      <c r="G120" s="36"/>
      <c r="H120" s="71"/>
      <c r="J120" s="35"/>
    </row>
    <row r="121" spans="1:10" s="4" customFormat="1" ht="53.25" customHeight="1" x14ac:dyDescent="0.2">
      <c r="A121" s="205"/>
      <c r="B121" s="204"/>
      <c r="C121" s="91" t="s">
        <v>369</v>
      </c>
      <c r="D121" s="77" t="s">
        <v>370</v>
      </c>
      <c r="E121" s="74">
        <v>100</v>
      </c>
      <c r="F121" s="43"/>
      <c r="G121" s="36"/>
      <c r="H121" s="71"/>
      <c r="J121" s="35"/>
    </row>
    <row r="122" spans="1:10" s="4" customFormat="1" ht="31.5" customHeight="1" x14ac:dyDescent="0.2">
      <c r="A122" s="205"/>
      <c r="B122" s="204"/>
      <c r="C122" s="91" t="s">
        <v>249</v>
      </c>
      <c r="D122" s="76" t="s">
        <v>371</v>
      </c>
      <c r="E122" s="74">
        <v>100</v>
      </c>
      <c r="F122" s="43"/>
      <c r="G122" s="36"/>
      <c r="H122" s="71">
        <v>1</v>
      </c>
      <c r="J122" s="35"/>
    </row>
    <row r="123" spans="1:10" s="4" customFormat="1" ht="57.75" customHeight="1" x14ac:dyDescent="0.2">
      <c r="A123" s="205"/>
      <c r="B123" s="204"/>
      <c r="C123" s="91" t="s">
        <v>250</v>
      </c>
      <c r="D123" s="76" t="s">
        <v>372</v>
      </c>
      <c r="E123" s="74">
        <v>100</v>
      </c>
      <c r="F123" s="43"/>
      <c r="G123" s="36"/>
      <c r="H123" s="71">
        <v>1</v>
      </c>
      <c r="J123" s="35"/>
    </row>
    <row r="124" spans="1:10" s="4" customFormat="1" ht="45" customHeight="1" x14ac:dyDescent="0.2">
      <c r="A124" s="194">
        <v>11</v>
      </c>
      <c r="B124" s="195" t="s">
        <v>324</v>
      </c>
      <c r="C124" s="91" t="s">
        <v>436</v>
      </c>
      <c r="D124" s="76" t="s">
        <v>437</v>
      </c>
      <c r="E124" s="74">
        <v>100</v>
      </c>
      <c r="F124" s="43"/>
      <c r="G124" s="36"/>
      <c r="H124" s="71">
        <v>1</v>
      </c>
      <c r="J124" s="35"/>
    </row>
    <row r="125" spans="1:10" s="4" customFormat="1" ht="30" customHeight="1" x14ac:dyDescent="0.2">
      <c r="A125" s="194"/>
      <c r="B125" s="195"/>
      <c r="C125" s="216" t="s">
        <v>235</v>
      </c>
      <c r="D125" s="216"/>
      <c r="E125" s="216"/>
      <c r="F125" s="43"/>
      <c r="G125" s="36"/>
      <c r="H125" s="71"/>
      <c r="J125" s="35"/>
    </row>
    <row r="126" spans="1:10" s="4" customFormat="1" ht="41.25" customHeight="1" x14ac:dyDescent="0.2">
      <c r="A126" s="194"/>
      <c r="B126" s="195"/>
      <c r="C126" s="91" t="s">
        <v>438</v>
      </c>
      <c r="D126" s="76" t="s">
        <v>439</v>
      </c>
      <c r="E126" s="74">
        <v>100</v>
      </c>
      <c r="F126" s="43"/>
      <c r="G126" s="36"/>
      <c r="H126" s="71">
        <v>1</v>
      </c>
      <c r="J126" s="35"/>
    </row>
    <row r="127" spans="1:10" s="4" customFormat="1" ht="18.75" customHeight="1" x14ac:dyDescent="0.2">
      <c r="A127" s="194"/>
      <c r="B127" s="195"/>
      <c r="C127" s="196" t="s">
        <v>156</v>
      </c>
      <c r="D127" s="197"/>
      <c r="E127" s="197"/>
      <c r="F127" s="43"/>
      <c r="G127" s="36"/>
      <c r="H127" s="71"/>
      <c r="J127" s="35"/>
    </row>
    <row r="128" spans="1:10" s="4" customFormat="1" ht="24.75" customHeight="1" x14ac:dyDescent="0.2">
      <c r="A128" s="194"/>
      <c r="B128" s="195"/>
      <c r="C128" s="91" t="s">
        <v>440</v>
      </c>
      <c r="D128" s="76" t="s">
        <v>441</v>
      </c>
      <c r="E128" s="74">
        <v>125.3</v>
      </c>
      <c r="F128" s="43"/>
      <c r="G128" s="36"/>
      <c r="H128" s="71">
        <v>1</v>
      </c>
      <c r="J128" s="35"/>
    </row>
    <row r="129" spans="1:10" s="4" customFormat="1" ht="29.25" customHeight="1" x14ac:dyDescent="0.2">
      <c r="A129" s="194"/>
      <c r="B129" s="195"/>
      <c r="C129" s="91" t="s">
        <v>262</v>
      </c>
      <c r="D129" s="75" t="s">
        <v>263</v>
      </c>
      <c r="E129" s="74">
        <v>100</v>
      </c>
      <c r="F129" s="43"/>
      <c r="G129" s="36"/>
      <c r="H129" s="71">
        <v>1</v>
      </c>
      <c r="J129" s="35"/>
    </row>
    <row r="130" spans="1:10" s="4" customFormat="1" ht="29.25" customHeight="1" x14ac:dyDescent="0.2">
      <c r="A130" s="194"/>
      <c r="B130" s="195"/>
      <c r="C130" s="196" t="s">
        <v>442</v>
      </c>
      <c r="D130" s="221"/>
      <c r="E130" s="221"/>
      <c r="F130" s="43"/>
      <c r="G130" s="36"/>
      <c r="H130" s="71"/>
      <c r="J130" s="35"/>
    </row>
    <row r="131" spans="1:10" s="4" customFormat="1" ht="29.25" customHeight="1" x14ac:dyDescent="0.2">
      <c r="A131" s="194"/>
      <c r="B131" s="195"/>
      <c r="C131" s="91" t="s">
        <v>443</v>
      </c>
      <c r="D131" s="61" t="s">
        <v>444</v>
      </c>
      <c r="E131" s="74">
        <v>125</v>
      </c>
      <c r="F131" s="43"/>
      <c r="G131" s="36"/>
      <c r="H131" s="71"/>
      <c r="J131" s="35"/>
    </row>
    <row r="132" spans="1:10" s="4" customFormat="1" ht="28.5" customHeight="1" x14ac:dyDescent="0.2">
      <c r="A132" s="205"/>
      <c r="B132" s="195"/>
      <c r="C132" s="196" t="s">
        <v>445</v>
      </c>
      <c r="D132" s="221"/>
      <c r="E132" s="221"/>
      <c r="F132" s="43"/>
      <c r="G132" s="36"/>
      <c r="H132" s="71"/>
      <c r="J132" s="35"/>
    </row>
    <row r="133" spans="1:10" s="4" customFormat="1" ht="54.75" customHeight="1" x14ac:dyDescent="0.2">
      <c r="A133" s="205"/>
      <c r="B133" s="195"/>
      <c r="C133" s="91" t="s">
        <v>446</v>
      </c>
      <c r="D133" s="61" t="s">
        <v>447</v>
      </c>
      <c r="E133" s="74">
        <v>150</v>
      </c>
      <c r="F133" s="43"/>
      <c r="G133" s="36"/>
      <c r="H133" s="71">
        <v>1</v>
      </c>
      <c r="J133" s="35"/>
    </row>
    <row r="134" spans="1:10" ht="17.25" customHeight="1" x14ac:dyDescent="0.2">
      <c r="A134" s="193" t="s">
        <v>157</v>
      </c>
      <c r="B134" s="193"/>
      <c r="C134" s="193"/>
      <c r="D134" s="193"/>
      <c r="E134" s="193"/>
      <c r="J134" s="32"/>
    </row>
    <row r="135" spans="1:10" s="14" customFormat="1" ht="40.5" customHeight="1" x14ac:dyDescent="0.2">
      <c r="A135" s="194">
        <v>12</v>
      </c>
      <c r="B135" s="195" t="s">
        <v>322</v>
      </c>
      <c r="C135" s="102" t="s">
        <v>379</v>
      </c>
      <c r="D135" s="76" t="s">
        <v>158</v>
      </c>
      <c r="E135" s="74">
        <v>100</v>
      </c>
      <c r="F135" s="44"/>
      <c r="G135" s="35"/>
      <c r="H135" s="68">
        <v>1</v>
      </c>
      <c r="J135" s="35"/>
    </row>
    <row r="136" spans="1:10" s="14" customFormat="1" ht="42" customHeight="1" x14ac:dyDescent="0.2">
      <c r="A136" s="194"/>
      <c r="B136" s="195"/>
      <c r="C136" s="102" t="s">
        <v>380</v>
      </c>
      <c r="D136" s="75" t="s">
        <v>381</v>
      </c>
      <c r="E136" s="74">
        <v>102</v>
      </c>
      <c r="F136" s="44"/>
      <c r="G136" s="35"/>
      <c r="H136" s="68">
        <v>1</v>
      </c>
      <c r="J136" s="35"/>
    </row>
    <row r="137" spans="1:10" s="14" customFormat="1" ht="36.75" customHeight="1" x14ac:dyDescent="0.2">
      <c r="A137" s="194"/>
      <c r="B137" s="195"/>
      <c r="C137" s="102" t="s">
        <v>382</v>
      </c>
      <c r="D137" s="76" t="s">
        <v>158</v>
      </c>
      <c r="E137" s="74">
        <v>100</v>
      </c>
      <c r="F137" s="44"/>
      <c r="G137" s="35"/>
      <c r="H137" s="68">
        <v>1</v>
      </c>
      <c r="J137" s="35"/>
    </row>
    <row r="138" spans="1:10" s="14" customFormat="1" ht="41.25" customHeight="1" x14ac:dyDescent="0.2">
      <c r="A138" s="194"/>
      <c r="B138" s="195"/>
      <c r="C138" s="102" t="s">
        <v>383</v>
      </c>
      <c r="D138" s="75" t="s">
        <v>384</v>
      </c>
      <c r="E138" s="74">
        <v>100</v>
      </c>
      <c r="F138" s="44"/>
      <c r="G138" s="35"/>
      <c r="H138" s="68">
        <v>1</v>
      </c>
      <c r="J138" s="35"/>
    </row>
    <row r="139" spans="1:10" s="14" customFormat="1" ht="36" customHeight="1" x14ac:dyDescent="0.2">
      <c r="A139" s="194"/>
      <c r="B139" s="195"/>
      <c r="C139" s="102" t="s">
        <v>159</v>
      </c>
      <c r="D139" s="75" t="s">
        <v>385</v>
      </c>
      <c r="E139" s="74">
        <v>100</v>
      </c>
      <c r="F139" s="44"/>
      <c r="G139" s="35"/>
      <c r="H139" s="68">
        <v>1</v>
      </c>
      <c r="J139" s="35"/>
    </row>
    <row r="140" spans="1:10" s="14" customFormat="1" ht="26.25" customHeight="1" x14ac:dyDescent="0.2">
      <c r="A140" s="194"/>
      <c r="B140" s="195"/>
      <c r="C140" s="223" t="s">
        <v>235</v>
      </c>
      <c r="D140" s="223"/>
      <c r="E140" s="223"/>
      <c r="F140" s="44"/>
      <c r="G140" s="35"/>
      <c r="H140" s="68"/>
      <c r="J140" s="35"/>
    </row>
    <row r="141" spans="1:10" s="14" customFormat="1" ht="32.25" customHeight="1" x14ac:dyDescent="0.2">
      <c r="A141" s="194"/>
      <c r="B141" s="195"/>
      <c r="C141" s="102" t="s">
        <v>160</v>
      </c>
      <c r="D141" s="76" t="s">
        <v>91</v>
      </c>
      <c r="E141" s="74">
        <v>100</v>
      </c>
      <c r="F141" s="44"/>
      <c r="G141" s="35"/>
      <c r="H141" s="68">
        <v>1</v>
      </c>
      <c r="J141" s="35"/>
    </row>
    <row r="142" spans="1:10" s="14" customFormat="1" ht="36" customHeight="1" x14ac:dyDescent="0.2">
      <c r="A142" s="194"/>
      <c r="B142" s="222"/>
      <c r="C142" s="102" t="s">
        <v>386</v>
      </c>
      <c r="D142" s="76" t="s">
        <v>387</v>
      </c>
      <c r="E142" s="74">
        <v>100</v>
      </c>
      <c r="F142" s="44"/>
      <c r="G142" s="35"/>
      <c r="H142" s="68">
        <v>1</v>
      </c>
      <c r="J142" s="35"/>
    </row>
    <row r="143" spans="1:10" s="14" customFormat="1" ht="38.25" customHeight="1" x14ac:dyDescent="0.2">
      <c r="A143" s="194">
        <v>13</v>
      </c>
      <c r="B143" s="195" t="s">
        <v>36</v>
      </c>
      <c r="C143" s="102" t="s">
        <v>161</v>
      </c>
      <c r="D143" s="88" t="s">
        <v>417</v>
      </c>
      <c r="E143" s="74">
        <v>100</v>
      </c>
      <c r="F143" s="44"/>
      <c r="G143" s="35"/>
      <c r="H143" s="68">
        <v>1</v>
      </c>
      <c r="J143" s="35"/>
    </row>
    <row r="144" spans="1:10" s="14" customFormat="1" ht="46.5" customHeight="1" x14ac:dyDescent="0.2">
      <c r="A144" s="194"/>
      <c r="B144" s="195"/>
      <c r="C144" s="102" t="s">
        <v>162</v>
      </c>
      <c r="D144" s="76" t="s">
        <v>418</v>
      </c>
      <c r="E144" s="74">
        <v>100</v>
      </c>
      <c r="F144" s="44"/>
      <c r="G144" s="35"/>
      <c r="H144" s="68"/>
      <c r="I144" s="14">
        <v>1</v>
      </c>
      <c r="J144" s="35"/>
    </row>
    <row r="145" spans="1:10" s="14" customFormat="1" ht="30" customHeight="1" x14ac:dyDescent="0.2">
      <c r="A145" s="194"/>
      <c r="B145" s="195"/>
      <c r="C145" s="102" t="s">
        <v>163</v>
      </c>
      <c r="D145" s="76" t="s">
        <v>419</v>
      </c>
      <c r="E145" s="74">
        <v>99.8</v>
      </c>
      <c r="F145" s="44"/>
      <c r="G145" s="35"/>
      <c r="H145" s="68">
        <v>1</v>
      </c>
      <c r="J145" s="35"/>
    </row>
    <row r="146" spans="1:10" s="14" customFormat="1" ht="23.25" customHeight="1" x14ac:dyDescent="0.2">
      <c r="A146" s="194"/>
      <c r="B146" s="195"/>
      <c r="C146" s="103" t="s">
        <v>164</v>
      </c>
      <c r="D146" s="76" t="s">
        <v>420</v>
      </c>
      <c r="E146" s="74">
        <v>100</v>
      </c>
      <c r="F146" s="44"/>
      <c r="G146" s="35"/>
      <c r="H146" s="68">
        <v>1</v>
      </c>
      <c r="J146" s="35"/>
    </row>
    <row r="147" spans="1:10" s="14" customFormat="1" ht="30" customHeight="1" x14ac:dyDescent="0.2">
      <c r="A147" s="194"/>
      <c r="B147" s="195"/>
      <c r="C147" s="93" t="s">
        <v>165</v>
      </c>
      <c r="D147" s="76" t="s">
        <v>421</v>
      </c>
      <c r="E147" s="74">
        <v>62</v>
      </c>
      <c r="F147" s="44"/>
      <c r="G147" s="35"/>
      <c r="H147" s="68"/>
      <c r="J147" s="35">
        <v>1</v>
      </c>
    </row>
    <row r="148" spans="1:10" s="14" customFormat="1" ht="24" customHeight="1" x14ac:dyDescent="0.2">
      <c r="A148" s="194"/>
      <c r="B148" s="195"/>
      <c r="C148" s="196" t="s">
        <v>235</v>
      </c>
      <c r="D148" s="196"/>
      <c r="E148" s="196"/>
      <c r="F148" s="44"/>
      <c r="G148" s="35"/>
      <c r="H148" s="68"/>
      <c r="J148" s="35"/>
    </row>
    <row r="149" spans="1:10" s="14" customFormat="1" ht="26.25" customHeight="1" x14ac:dyDescent="0.2">
      <c r="A149" s="194"/>
      <c r="B149" s="195"/>
      <c r="C149" s="91" t="s">
        <v>166</v>
      </c>
      <c r="D149" s="76" t="s">
        <v>259</v>
      </c>
      <c r="E149" s="74">
        <v>100</v>
      </c>
      <c r="F149" s="44"/>
      <c r="G149" s="35"/>
      <c r="H149" s="68">
        <v>1</v>
      </c>
      <c r="J149" s="35"/>
    </row>
    <row r="150" spans="1:10" s="14" customFormat="1" ht="35.25" customHeight="1" x14ac:dyDescent="0.2">
      <c r="A150" s="194">
        <v>14</v>
      </c>
      <c r="B150" s="195" t="s">
        <v>230</v>
      </c>
      <c r="C150" s="102" t="s">
        <v>285</v>
      </c>
      <c r="D150" s="76" t="s">
        <v>147</v>
      </c>
      <c r="E150" s="74">
        <v>0</v>
      </c>
      <c r="F150" s="44"/>
      <c r="G150" s="35"/>
      <c r="H150" s="68">
        <v>1</v>
      </c>
      <c r="J150" s="35"/>
    </row>
    <row r="151" spans="1:10" s="14" customFormat="1" ht="30.75" customHeight="1" x14ac:dyDescent="0.2">
      <c r="A151" s="194"/>
      <c r="B151" s="195"/>
      <c r="C151" s="102" t="s">
        <v>167</v>
      </c>
      <c r="D151" s="76" t="s">
        <v>71</v>
      </c>
      <c r="E151" s="74">
        <v>100</v>
      </c>
      <c r="F151" s="44"/>
      <c r="G151" s="35"/>
      <c r="H151" s="68">
        <v>1</v>
      </c>
      <c r="J151" s="35"/>
    </row>
    <row r="152" spans="1:10" s="14" customFormat="1" ht="36.75" customHeight="1" x14ac:dyDescent="0.2">
      <c r="A152" s="194"/>
      <c r="B152" s="195"/>
      <c r="C152" s="102" t="s">
        <v>168</v>
      </c>
      <c r="D152" s="76" t="s">
        <v>394</v>
      </c>
      <c r="E152" s="74">
        <v>100</v>
      </c>
      <c r="F152" s="44"/>
      <c r="G152" s="35"/>
      <c r="H152" s="68">
        <v>1</v>
      </c>
      <c r="J152" s="35"/>
    </row>
    <row r="153" spans="1:10" s="14" customFormat="1" ht="36.75" customHeight="1" x14ac:dyDescent="0.2">
      <c r="A153" s="194"/>
      <c r="B153" s="195"/>
      <c r="C153" s="102" t="s">
        <v>169</v>
      </c>
      <c r="D153" s="76" t="s">
        <v>71</v>
      </c>
      <c r="E153" s="74">
        <v>100</v>
      </c>
      <c r="F153" s="44"/>
      <c r="G153" s="35"/>
      <c r="H153" s="68">
        <v>1</v>
      </c>
      <c r="J153" s="35"/>
    </row>
    <row r="154" spans="1:10" s="14" customFormat="1" ht="36.75" customHeight="1" x14ac:dyDescent="0.2">
      <c r="A154" s="194"/>
      <c r="B154" s="195"/>
      <c r="C154" s="102" t="s">
        <v>170</v>
      </c>
      <c r="D154" s="76" t="s">
        <v>71</v>
      </c>
      <c r="E154" s="74">
        <v>100</v>
      </c>
      <c r="F154" s="44"/>
      <c r="G154" s="35"/>
      <c r="H154" s="68"/>
      <c r="J154" s="35"/>
    </row>
    <row r="155" spans="1:10" s="14" customFormat="1" ht="36.75" customHeight="1" x14ac:dyDescent="0.2">
      <c r="A155" s="194"/>
      <c r="B155" s="195"/>
      <c r="C155" s="225" t="s">
        <v>395</v>
      </c>
      <c r="D155" s="226"/>
      <c r="E155" s="227"/>
      <c r="F155" s="44"/>
      <c r="G155" s="35"/>
      <c r="H155" s="68"/>
      <c r="J155" s="35"/>
    </row>
    <row r="156" spans="1:10" s="14" customFormat="1" ht="24.75" customHeight="1" x14ac:dyDescent="0.2">
      <c r="A156" s="194"/>
      <c r="B156" s="195"/>
      <c r="C156" s="102" t="s">
        <v>396</v>
      </c>
      <c r="D156" s="76" t="s">
        <v>71</v>
      </c>
      <c r="E156" s="74">
        <v>100</v>
      </c>
      <c r="F156" s="44"/>
      <c r="G156" s="35"/>
      <c r="H156" s="68"/>
      <c r="J156" s="35"/>
    </row>
    <row r="157" spans="1:10" s="14" customFormat="1" ht="30.75" customHeight="1" x14ac:dyDescent="0.2">
      <c r="A157" s="194"/>
      <c r="B157" s="195"/>
      <c r="C157" s="102" t="s">
        <v>397</v>
      </c>
      <c r="D157" s="76" t="s">
        <v>399</v>
      </c>
      <c r="E157" s="74">
        <v>99</v>
      </c>
      <c r="F157" s="44"/>
      <c r="G157" s="35"/>
      <c r="H157" s="68"/>
      <c r="J157" s="35"/>
    </row>
    <row r="158" spans="1:10" s="14" customFormat="1" ht="24" customHeight="1" x14ac:dyDescent="0.2">
      <c r="A158" s="194"/>
      <c r="B158" s="195"/>
      <c r="C158" s="102" t="s">
        <v>398</v>
      </c>
      <c r="D158" s="76" t="s">
        <v>400</v>
      </c>
      <c r="E158" s="74">
        <v>100</v>
      </c>
      <c r="F158" s="44"/>
      <c r="G158" s="35"/>
      <c r="H158" s="68">
        <v>1</v>
      </c>
      <c r="J158" s="35"/>
    </row>
    <row r="159" spans="1:10" s="14" customFormat="1" ht="27" customHeight="1" x14ac:dyDescent="0.2">
      <c r="A159" s="220" t="s">
        <v>171</v>
      </c>
      <c r="B159" s="220"/>
      <c r="C159" s="220"/>
      <c r="D159" s="220"/>
      <c r="E159" s="220"/>
      <c r="F159" s="44"/>
      <c r="G159" s="35"/>
      <c r="H159" s="68"/>
      <c r="J159" s="35"/>
    </row>
    <row r="160" spans="1:10" s="14" customFormat="1" ht="35.25" customHeight="1" x14ac:dyDescent="0.2">
      <c r="A160" s="194">
        <v>15</v>
      </c>
      <c r="B160" s="224" t="s">
        <v>328</v>
      </c>
      <c r="C160" s="67" t="s">
        <v>172</v>
      </c>
      <c r="D160" s="101" t="s">
        <v>330</v>
      </c>
      <c r="E160" s="66">
        <v>100</v>
      </c>
      <c r="F160" s="44"/>
      <c r="G160" s="35"/>
      <c r="H160" s="68">
        <v>1</v>
      </c>
      <c r="J160" s="35"/>
    </row>
    <row r="161" spans="1:10" s="14" customFormat="1" ht="36" customHeight="1" x14ac:dyDescent="0.2">
      <c r="A161" s="194"/>
      <c r="B161" s="224"/>
      <c r="C161" s="215" t="s">
        <v>236</v>
      </c>
      <c r="D161" s="215"/>
      <c r="E161" s="215"/>
      <c r="F161" s="44"/>
      <c r="G161" s="35"/>
      <c r="H161" s="68"/>
      <c r="J161" s="35"/>
    </row>
    <row r="162" spans="1:10" s="14" customFormat="1" ht="31.5" customHeight="1" x14ac:dyDescent="0.2">
      <c r="A162" s="194"/>
      <c r="B162" s="224"/>
      <c r="C162" s="67" t="s">
        <v>173</v>
      </c>
      <c r="D162" s="101" t="s">
        <v>290</v>
      </c>
      <c r="E162" s="66">
        <v>95.5</v>
      </c>
      <c r="F162" s="44"/>
      <c r="G162" s="35"/>
      <c r="H162" s="68">
        <v>1</v>
      </c>
      <c r="J162" s="35"/>
    </row>
    <row r="163" spans="1:10" s="4" customFormat="1" ht="41.25" customHeight="1" x14ac:dyDescent="0.2">
      <c r="A163" s="194">
        <v>16</v>
      </c>
      <c r="B163" s="195" t="s">
        <v>275</v>
      </c>
      <c r="C163" s="67" t="s">
        <v>174</v>
      </c>
      <c r="D163" s="101" t="s">
        <v>71</v>
      </c>
      <c r="E163" s="66">
        <v>100</v>
      </c>
      <c r="F163" s="43"/>
      <c r="G163" s="36"/>
      <c r="H163" s="71">
        <v>1</v>
      </c>
      <c r="J163" s="35"/>
    </row>
    <row r="164" spans="1:10" s="4" customFormat="1" ht="41.25" customHeight="1" x14ac:dyDescent="0.2">
      <c r="A164" s="194"/>
      <c r="B164" s="195"/>
      <c r="C164" s="67" t="s">
        <v>175</v>
      </c>
      <c r="D164" s="101" t="s">
        <v>71</v>
      </c>
      <c r="E164" s="66">
        <v>100</v>
      </c>
      <c r="F164" s="43"/>
      <c r="G164" s="36"/>
      <c r="H164" s="71">
        <v>1</v>
      </c>
      <c r="J164" s="35"/>
    </row>
    <row r="165" spans="1:10" s="4" customFormat="1" ht="37.5" customHeight="1" x14ac:dyDescent="0.2">
      <c r="A165" s="194"/>
      <c r="B165" s="195"/>
      <c r="C165" s="67" t="s">
        <v>176</v>
      </c>
      <c r="D165" s="101" t="s">
        <v>71</v>
      </c>
      <c r="E165" s="66">
        <v>100</v>
      </c>
      <c r="F165" s="43"/>
      <c r="G165" s="36"/>
      <c r="H165" s="71">
        <v>1</v>
      </c>
      <c r="J165" s="35"/>
    </row>
    <row r="166" spans="1:10" s="4" customFormat="1" ht="29.25" customHeight="1" x14ac:dyDescent="0.2">
      <c r="A166" s="194"/>
      <c r="B166" s="195"/>
      <c r="C166" s="67" t="s">
        <v>177</v>
      </c>
      <c r="D166" s="101" t="s">
        <v>178</v>
      </c>
      <c r="E166" s="66">
        <v>100</v>
      </c>
      <c r="F166" s="43"/>
      <c r="G166" s="36"/>
      <c r="H166" s="71">
        <v>1</v>
      </c>
      <c r="J166" s="35"/>
    </row>
    <row r="167" spans="1:10" s="4" customFormat="1" ht="37.5" customHeight="1" x14ac:dyDescent="0.2">
      <c r="A167" s="194"/>
      <c r="B167" s="195"/>
      <c r="C167" s="215" t="s">
        <v>235</v>
      </c>
      <c r="D167" s="215"/>
      <c r="E167" s="215"/>
      <c r="F167" s="43"/>
      <c r="G167" s="36"/>
      <c r="H167" s="71"/>
      <c r="J167" s="35"/>
    </row>
    <row r="168" spans="1:10" s="4" customFormat="1" ht="42" customHeight="1" x14ac:dyDescent="0.2">
      <c r="A168" s="194"/>
      <c r="B168" s="195"/>
      <c r="C168" s="67" t="s">
        <v>179</v>
      </c>
      <c r="D168" s="101" t="s">
        <v>180</v>
      </c>
      <c r="E168" s="66">
        <v>100</v>
      </c>
      <c r="F168" s="43"/>
      <c r="G168" s="36"/>
      <c r="H168" s="71">
        <v>1</v>
      </c>
      <c r="J168" s="35"/>
    </row>
    <row r="169" spans="1:10" s="14" customFormat="1" ht="54.75" customHeight="1" x14ac:dyDescent="0.2">
      <c r="A169" s="194">
        <v>17</v>
      </c>
      <c r="B169" s="195" t="s">
        <v>12</v>
      </c>
      <c r="C169" s="67" t="s">
        <v>181</v>
      </c>
      <c r="D169" s="101" t="s">
        <v>407</v>
      </c>
      <c r="E169" s="66">
        <v>75.7</v>
      </c>
      <c r="F169" s="44"/>
      <c r="G169" s="35"/>
      <c r="H169" s="68">
        <v>1</v>
      </c>
      <c r="J169" s="35"/>
    </row>
    <row r="170" spans="1:10" s="14" customFormat="1" ht="54.75" customHeight="1" x14ac:dyDescent="0.2">
      <c r="A170" s="194"/>
      <c r="B170" s="195"/>
      <c r="C170" s="67" t="s">
        <v>288</v>
      </c>
      <c r="D170" s="101" t="s">
        <v>331</v>
      </c>
      <c r="E170" s="66">
        <v>91.7</v>
      </c>
      <c r="F170" s="44"/>
      <c r="G170" s="35"/>
      <c r="H170" s="68"/>
      <c r="J170" s="35"/>
    </row>
    <row r="171" spans="1:10" s="14" customFormat="1" ht="42.75" customHeight="1" x14ac:dyDescent="0.2">
      <c r="A171" s="194"/>
      <c r="B171" s="195"/>
      <c r="C171" s="67" t="s">
        <v>182</v>
      </c>
      <c r="D171" s="101" t="s">
        <v>332</v>
      </c>
      <c r="E171" s="66">
        <v>75</v>
      </c>
      <c r="F171" s="44"/>
      <c r="G171" s="35"/>
      <c r="H171" s="68"/>
      <c r="J171" s="35">
        <v>1</v>
      </c>
    </row>
    <row r="172" spans="1:10" s="14" customFormat="1" ht="37.5" customHeight="1" x14ac:dyDescent="0.2">
      <c r="A172" s="194"/>
      <c r="B172" s="195"/>
      <c r="C172" s="67" t="s">
        <v>183</v>
      </c>
      <c r="D172" s="101" t="s">
        <v>333</v>
      </c>
      <c r="E172" s="66">
        <v>100</v>
      </c>
      <c r="F172" s="44"/>
      <c r="G172" s="35"/>
      <c r="H172" s="68">
        <v>1</v>
      </c>
      <c r="J172" s="35"/>
    </row>
    <row r="173" spans="1:10" s="14" customFormat="1" ht="41.25" customHeight="1" x14ac:dyDescent="0.2">
      <c r="A173" s="194"/>
      <c r="B173" s="195"/>
      <c r="C173" s="67" t="s">
        <v>334</v>
      </c>
      <c r="D173" s="101" t="s">
        <v>71</v>
      </c>
      <c r="E173" s="66">
        <v>100</v>
      </c>
      <c r="F173" s="44"/>
      <c r="G173" s="35"/>
      <c r="H173" s="68"/>
      <c r="J173" s="35"/>
    </row>
    <row r="174" spans="1:10" s="14" customFormat="1" ht="51" customHeight="1" x14ac:dyDescent="0.2">
      <c r="A174" s="194"/>
      <c r="B174" s="195"/>
      <c r="C174" s="67" t="s">
        <v>289</v>
      </c>
      <c r="D174" s="101" t="s">
        <v>335</v>
      </c>
      <c r="E174" s="66">
        <v>100</v>
      </c>
      <c r="F174" s="44"/>
      <c r="G174" s="35"/>
      <c r="H174" s="68"/>
      <c r="J174" s="35"/>
    </row>
    <row r="175" spans="1:10" s="14" customFormat="1" ht="49.5" customHeight="1" x14ac:dyDescent="0.2">
      <c r="A175" s="194"/>
      <c r="B175" s="195"/>
      <c r="C175" s="67" t="s">
        <v>184</v>
      </c>
      <c r="D175" s="101" t="s">
        <v>336</v>
      </c>
      <c r="E175" s="66">
        <v>93.7</v>
      </c>
      <c r="F175" s="44"/>
      <c r="G175" s="35"/>
      <c r="H175" s="68">
        <v>1</v>
      </c>
      <c r="J175" s="35"/>
    </row>
    <row r="176" spans="1:10" s="14" customFormat="1" ht="36.75" customHeight="1" x14ac:dyDescent="0.2">
      <c r="A176" s="194"/>
      <c r="B176" s="195"/>
      <c r="C176" s="67" t="s">
        <v>185</v>
      </c>
      <c r="D176" s="101" t="s">
        <v>337</v>
      </c>
      <c r="E176" s="66">
        <v>24.3</v>
      </c>
      <c r="F176" s="44"/>
      <c r="G176" s="35"/>
      <c r="H176" s="68">
        <v>1</v>
      </c>
      <c r="J176" s="35"/>
    </row>
    <row r="177" spans="1:10" s="14" customFormat="1" ht="37.5" customHeight="1" x14ac:dyDescent="0.2">
      <c r="A177" s="194"/>
      <c r="B177" s="195"/>
      <c r="C177" s="67" t="s">
        <v>237</v>
      </c>
      <c r="D177" s="101" t="s">
        <v>71</v>
      </c>
      <c r="E177" s="66">
        <v>100</v>
      </c>
      <c r="F177" s="44"/>
      <c r="G177" s="35"/>
      <c r="H177" s="68">
        <v>1</v>
      </c>
      <c r="J177" s="35"/>
    </row>
    <row r="178" spans="1:10" s="14" customFormat="1" ht="25.5" customHeight="1" x14ac:dyDescent="0.2">
      <c r="A178" s="194"/>
      <c r="B178" s="195"/>
      <c r="C178" s="215" t="s">
        <v>235</v>
      </c>
      <c r="D178" s="215"/>
      <c r="E178" s="215"/>
      <c r="F178" s="44"/>
      <c r="G178" s="35"/>
      <c r="H178" s="68"/>
      <c r="J178" s="35"/>
    </row>
    <row r="179" spans="1:10" s="14" customFormat="1" ht="39" customHeight="1" x14ac:dyDescent="0.2">
      <c r="A179" s="194"/>
      <c r="B179" s="195"/>
      <c r="C179" s="67" t="s">
        <v>186</v>
      </c>
      <c r="D179" s="101" t="s">
        <v>407</v>
      </c>
      <c r="E179" s="66">
        <v>75.7</v>
      </c>
      <c r="F179" s="44"/>
      <c r="G179" s="35"/>
      <c r="H179" s="68">
        <v>1</v>
      </c>
      <c r="J179" s="35"/>
    </row>
    <row r="180" spans="1:10" s="14" customFormat="1" ht="33" customHeight="1" x14ac:dyDescent="0.2">
      <c r="A180" s="194"/>
      <c r="B180" s="195"/>
      <c r="C180" s="67" t="s">
        <v>238</v>
      </c>
      <c r="D180" s="101" t="s">
        <v>307</v>
      </c>
      <c r="E180" s="66">
        <v>87.5</v>
      </c>
      <c r="F180" s="44"/>
      <c r="G180" s="35"/>
      <c r="H180" s="68">
        <v>1</v>
      </c>
      <c r="J180" s="35"/>
    </row>
    <row r="181" spans="1:10" s="14" customFormat="1" ht="41.25" customHeight="1" x14ac:dyDescent="0.2">
      <c r="A181" s="194">
        <v>18</v>
      </c>
      <c r="B181" s="195" t="s">
        <v>321</v>
      </c>
      <c r="C181" s="104" t="s">
        <v>187</v>
      </c>
      <c r="D181" s="101" t="s">
        <v>326</v>
      </c>
      <c r="E181" s="66">
        <v>5.9</v>
      </c>
      <c r="F181" s="44"/>
      <c r="G181" s="35"/>
      <c r="H181" s="68">
        <v>1</v>
      </c>
      <c r="J181" s="35"/>
    </row>
    <row r="182" spans="1:10" s="14" customFormat="1" ht="30.75" customHeight="1" x14ac:dyDescent="0.2">
      <c r="A182" s="205"/>
      <c r="B182" s="204"/>
      <c r="C182" s="104" t="s">
        <v>327</v>
      </c>
      <c r="D182" s="101" t="s">
        <v>71</v>
      </c>
      <c r="E182" s="66">
        <v>100</v>
      </c>
      <c r="F182" s="44"/>
      <c r="G182" s="35"/>
      <c r="H182" s="68"/>
      <c r="J182" s="35"/>
    </row>
    <row r="183" spans="1:10" s="4" customFormat="1" ht="95.25" customHeight="1" x14ac:dyDescent="0.2">
      <c r="A183" s="90">
        <v>19</v>
      </c>
      <c r="B183" s="91" t="s">
        <v>276</v>
      </c>
      <c r="C183" s="103" t="s">
        <v>287</v>
      </c>
      <c r="D183" s="105" t="s">
        <v>325</v>
      </c>
      <c r="E183" s="61">
        <v>88.4</v>
      </c>
      <c r="F183" s="43"/>
      <c r="G183" s="36"/>
      <c r="H183" s="71">
        <v>1</v>
      </c>
      <c r="J183" s="35"/>
    </row>
    <row r="184" spans="1:10" ht="26.25" customHeight="1" x14ac:dyDescent="0.2">
      <c r="A184" s="194">
        <v>20</v>
      </c>
      <c r="B184" s="195" t="s">
        <v>278</v>
      </c>
      <c r="C184" s="67" t="s">
        <v>188</v>
      </c>
      <c r="D184" s="88" t="s">
        <v>427</v>
      </c>
      <c r="E184" s="61">
        <v>107.9</v>
      </c>
      <c r="H184" s="71">
        <v>1</v>
      </c>
      <c r="J184" s="35"/>
    </row>
    <row r="185" spans="1:10" ht="26.25" customHeight="1" x14ac:dyDescent="0.2">
      <c r="A185" s="194"/>
      <c r="B185" s="195"/>
      <c r="C185" s="67" t="s">
        <v>189</v>
      </c>
      <c r="D185" s="88" t="s">
        <v>428</v>
      </c>
      <c r="E185" s="61">
        <v>50</v>
      </c>
      <c r="I185" s="15">
        <v>1</v>
      </c>
      <c r="J185" s="35"/>
    </row>
    <row r="186" spans="1:10" ht="26.25" customHeight="1" x14ac:dyDescent="0.2">
      <c r="A186" s="194"/>
      <c r="B186" s="195"/>
      <c r="C186" s="215" t="s">
        <v>235</v>
      </c>
      <c r="D186" s="215"/>
      <c r="E186" s="215"/>
      <c r="J186" s="35"/>
    </row>
    <row r="187" spans="1:10" ht="28.5" customHeight="1" x14ac:dyDescent="0.2">
      <c r="A187" s="194"/>
      <c r="B187" s="195"/>
      <c r="C187" s="67" t="s">
        <v>190</v>
      </c>
      <c r="D187" s="88" t="s">
        <v>429</v>
      </c>
      <c r="E187" s="61">
        <v>94.5</v>
      </c>
      <c r="H187" s="68">
        <v>1</v>
      </c>
      <c r="J187" s="35"/>
    </row>
    <row r="188" spans="1:10" ht="28.5" customHeight="1" x14ac:dyDescent="0.2">
      <c r="A188" s="194"/>
      <c r="B188" s="195"/>
      <c r="C188" s="215" t="s">
        <v>274</v>
      </c>
      <c r="D188" s="215"/>
      <c r="E188" s="215"/>
      <c r="J188" s="35"/>
    </row>
    <row r="189" spans="1:10" ht="28.5" customHeight="1" x14ac:dyDescent="0.2">
      <c r="A189" s="194"/>
      <c r="B189" s="195"/>
      <c r="C189" s="67" t="s">
        <v>430</v>
      </c>
      <c r="D189" s="101" t="s">
        <v>431</v>
      </c>
      <c r="E189" s="61">
        <v>34.299999999999997</v>
      </c>
      <c r="J189" s="35">
        <v>1</v>
      </c>
    </row>
    <row r="190" spans="1:10" ht="30.75" customHeight="1" x14ac:dyDescent="0.2">
      <c r="A190" s="192" t="s">
        <v>191</v>
      </c>
      <c r="B190" s="192"/>
      <c r="C190" s="192"/>
      <c r="D190" s="192"/>
      <c r="E190" s="192"/>
      <c r="J190" s="35"/>
    </row>
    <row r="191" spans="1:10" s="4" customFormat="1" ht="34.5" customHeight="1" x14ac:dyDescent="0.2">
      <c r="A191" s="228">
        <v>21</v>
      </c>
      <c r="B191" s="231" t="s">
        <v>49</v>
      </c>
      <c r="C191" s="104" t="s">
        <v>450</v>
      </c>
      <c r="D191" s="101" t="s">
        <v>451</v>
      </c>
      <c r="E191" s="66">
        <v>117.6</v>
      </c>
      <c r="F191" s="43"/>
      <c r="G191" s="36"/>
      <c r="H191" s="71">
        <v>1</v>
      </c>
      <c r="J191" s="35"/>
    </row>
    <row r="192" spans="1:10" s="4" customFormat="1" ht="32.25" customHeight="1" x14ac:dyDescent="0.2">
      <c r="A192" s="229"/>
      <c r="B192" s="232"/>
      <c r="C192" s="104" t="s">
        <v>452</v>
      </c>
      <c r="D192" s="101" t="s">
        <v>71</v>
      </c>
      <c r="E192" s="66">
        <v>100</v>
      </c>
      <c r="F192" s="43"/>
      <c r="G192" s="36"/>
      <c r="H192" s="71"/>
      <c r="J192" s="35"/>
    </row>
    <row r="193" spans="1:10" s="4" customFormat="1" ht="42.75" customHeight="1" x14ac:dyDescent="0.2">
      <c r="A193" s="229"/>
      <c r="B193" s="232"/>
      <c r="C193" s="106" t="s">
        <v>192</v>
      </c>
      <c r="D193" s="66" t="s">
        <v>453</v>
      </c>
      <c r="E193" s="66">
        <v>99.4</v>
      </c>
      <c r="F193" s="43"/>
      <c r="G193" s="36"/>
      <c r="H193" s="71">
        <v>1</v>
      </c>
      <c r="J193" s="35"/>
    </row>
    <row r="194" spans="1:10" s="4" customFormat="1" ht="49.5" customHeight="1" x14ac:dyDescent="0.2">
      <c r="A194" s="229"/>
      <c r="B194" s="232"/>
      <c r="C194" s="104" t="s">
        <v>193</v>
      </c>
      <c r="D194" s="66" t="s">
        <v>454</v>
      </c>
      <c r="E194" s="107">
        <v>100</v>
      </c>
      <c r="F194" s="43"/>
      <c r="G194" s="36"/>
      <c r="H194" s="71"/>
      <c r="I194" s="15">
        <v>1</v>
      </c>
      <c r="J194" s="35"/>
    </row>
    <row r="195" spans="1:10" s="4" customFormat="1" ht="62.25" customHeight="1" x14ac:dyDescent="0.2">
      <c r="A195" s="229"/>
      <c r="B195" s="232"/>
      <c r="C195" s="98" t="s">
        <v>194</v>
      </c>
      <c r="D195" s="66" t="s">
        <v>147</v>
      </c>
      <c r="E195" s="107">
        <v>0</v>
      </c>
      <c r="F195" s="43"/>
      <c r="G195" s="36"/>
      <c r="H195" s="71"/>
      <c r="I195" s="36">
        <v>1</v>
      </c>
      <c r="J195" s="35"/>
    </row>
    <row r="196" spans="1:10" s="4" customFormat="1" ht="66.75" customHeight="1" x14ac:dyDescent="0.2">
      <c r="A196" s="229"/>
      <c r="B196" s="232"/>
      <c r="C196" s="98" t="s">
        <v>195</v>
      </c>
      <c r="D196" s="66" t="s">
        <v>455</v>
      </c>
      <c r="E196" s="66">
        <v>100</v>
      </c>
      <c r="F196" s="43"/>
      <c r="G196" s="36"/>
      <c r="H196" s="71"/>
      <c r="I196" s="36">
        <v>1</v>
      </c>
      <c r="J196" s="35"/>
    </row>
    <row r="197" spans="1:10" s="4" customFormat="1" ht="26.25" customHeight="1" x14ac:dyDescent="0.2">
      <c r="A197" s="229"/>
      <c r="B197" s="232"/>
      <c r="C197" s="104" t="s">
        <v>196</v>
      </c>
      <c r="D197" s="66" t="s">
        <v>456</v>
      </c>
      <c r="E197" s="66">
        <v>100</v>
      </c>
      <c r="F197" s="43"/>
      <c r="G197" s="36"/>
      <c r="H197" s="71">
        <v>1</v>
      </c>
      <c r="J197" s="35"/>
    </row>
    <row r="198" spans="1:10" s="4" customFormat="1" ht="37.5" customHeight="1" x14ac:dyDescent="0.2">
      <c r="A198" s="229"/>
      <c r="B198" s="232"/>
      <c r="C198" s="104" t="s">
        <v>197</v>
      </c>
      <c r="D198" s="66" t="s">
        <v>457</v>
      </c>
      <c r="E198" s="66">
        <v>108.6</v>
      </c>
      <c r="F198" s="43"/>
      <c r="G198" s="36"/>
      <c r="H198" s="71">
        <v>1</v>
      </c>
      <c r="J198" s="35"/>
    </row>
    <row r="199" spans="1:10" s="4" customFormat="1" ht="37.5" customHeight="1" x14ac:dyDescent="0.2">
      <c r="A199" s="229"/>
      <c r="B199" s="232"/>
      <c r="C199" s="104" t="s">
        <v>198</v>
      </c>
      <c r="D199" s="66" t="s">
        <v>458</v>
      </c>
      <c r="E199" s="66">
        <v>102.4</v>
      </c>
      <c r="F199" s="43"/>
      <c r="G199" s="36"/>
      <c r="H199" s="71">
        <v>1</v>
      </c>
      <c r="J199" s="35"/>
    </row>
    <row r="200" spans="1:10" s="4" customFormat="1" ht="37.5" customHeight="1" x14ac:dyDescent="0.2">
      <c r="A200" s="229"/>
      <c r="B200" s="232"/>
      <c r="C200" s="104" t="s">
        <v>459</v>
      </c>
      <c r="D200" s="66" t="s">
        <v>460</v>
      </c>
      <c r="E200" s="66">
        <v>100.7</v>
      </c>
      <c r="F200" s="43"/>
      <c r="G200" s="36"/>
      <c r="H200" s="71">
        <v>1</v>
      </c>
      <c r="J200" s="35"/>
    </row>
    <row r="201" spans="1:10" s="4" customFormat="1" ht="34.5" customHeight="1" x14ac:dyDescent="0.2">
      <c r="A201" s="229"/>
      <c r="B201" s="232"/>
      <c r="C201" s="104" t="s">
        <v>199</v>
      </c>
      <c r="D201" s="66" t="s">
        <v>306</v>
      </c>
      <c r="E201" s="66">
        <v>100</v>
      </c>
      <c r="F201" s="43"/>
      <c r="G201" s="36"/>
      <c r="H201" s="71">
        <v>1</v>
      </c>
      <c r="J201" s="35"/>
    </row>
    <row r="202" spans="1:10" s="4" customFormat="1" ht="25.5" customHeight="1" x14ac:dyDescent="0.2">
      <c r="A202" s="229"/>
      <c r="B202" s="232"/>
      <c r="C202" s="234" t="s">
        <v>260</v>
      </c>
      <c r="D202" s="234"/>
      <c r="E202" s="234"/>
      <c r="F202" s="43"/>
      <c r="G202" s="36"/>
      <c r="H202" s="71"/>
      <c r="J202" s="35"/>
    </row>
    <row r="203" spans="1:10" s="4" customFormat="1" ht="24.75" customHeight="1" x14ac:dyDescent="0.2">
      <c r="A203" s="229"/>
      <c r="B203" s="232"/>
      <c r="C203" s="104" t="s">
        <v>200</v>
      </c>
      <c r="D203" s="66" t="s">
        <v>461</v>
      </c>
      <c r="E203" s="66">
        <v>38.4</v>
      </c>
      <c r="F203" s="43"/>
      <c r="G203" s="36"/>
      <c r="H203" s="71"/>
      <c r="J203" s="35">
        <v>1</v>
      </c>
    </row>
    <row r="204" spans="1:10" s="4" customFormat="1" ht="34.5" customHeight="1" x14ac:dyDescent="0.2">
      <c r="A204" s="229"/>
      <c r="B204" s="232"/>
      <c r="C204" s="234" t="s">
        <v>261</v>
      </c>
      <c r="D204" s="234"/>
      <c r="E204" s="234"/>
      <c r="F204" s="43"/>
      <c r="G204" s="36"/>
      <c r="H204" s="71"/>
      <c r="J204" s="35"/>
    </row>
    <row r="205" spans="1:10" s="4" customFormat="1" ht="34.5" customHeight="1" x14ac:dyDescent="0.2">
      <c r="A205" s="229"/>
      <c r="B205" s="232"/>
      <c r="C205" s="104" t="s">
        <v>201</v>
      </c>
      <c r="D205" s="66" t="s">
        <v>464</v>
      </c>
      <c r="E205" s="66">
        <v>100</v>
      </c>
      <c r="F205" s="43"/>
      <c r="G205" s="36"/>
      <c r="H205" s="71">
        <v>1</v>
      </c>
      <c r="J205" s="35"/>
    </row>
    <row r="206" spans="1:10" s="4" customFormat="1" ht="34.5" customHeight="1" x14ac:dyDescent="0.2">
      <c r="A206" s="229"/>
      <c r="B206" s="232"/>
      <c r="C206" s="104" t="s">
        <v>202</v>
      </c>
      <c r="D206" s="66" t="s">
        <v>71</v>
      </c>
      <c r="E206" s="66">
        <v>100</v>
      </c>
      <c r="F206" s="43"/>
      <c r="G206" s="36"/>
      <c r="H206" s="71">
        <v>1</v>
      </c>
      <c r="J206" s="35"/>
    </row>
    <row r="207" spans="1:10" s="4" customFormat="1" ht="34.5" customHeight="1" x14ac:dyDescent="0.2">
      <c r="A207" s="229"/>
      <c r="B207" s="232"/>
      <c r="C207" s="104" t="s">
        <v>203</v>
      </c>
      <c r="D207" s="66" t="s">
        <v>71</v>
      </c>
      <c r="E207" s="66">
        <v>100</v>
      </c>
      <c r="F207" s="43"/>
      <c r="G207" s="36"/>
      <c r="H207" s="71"/>
      <c r="J207" s="35"/>
    </row>
    <row r="208" spans="1:10" s="4" customFormat="1" ht="38.25" customHeight="1" x14ac:dyDescent="0.2">
      <c r="A208" s="230"/>
      <c r="B208" s="233"/>
      <c r="C208" s="104" t="s">
        <v>462</v>
      </c>
      <c r="D208" s="66" t="s">
        <v>463</v>
      </c>
      <c r="E208" s="66">
        <v>71.400000000000006</v>
      </c>
      <c r="F208" s="43"/>
      <c r="G208" s="36"/>
      <c r="H208" s="71">
        <v>1</v>
      </c>
      <c r="J208" s="35"/>
    </row>
    <row r="209" spans="1:10" s="14" customFormat="1" ht="29.25" customHeight="1" x14ac:dyDescent="0.2">
      <c r="A209" s="192" t="s">
        <v>204</v>
      </c>
      <c r="B209" s="192"/>
      <c r="C209" s="192"/>
      <c r="D209" s="192"/>
      <c r="E209" s="192"/>
      <c r="F209" s="44"/>
      <c r="G209" s="35"/>
      <c r="H209" s="68"/>
      <c r="J209" s="35"/>
    </row>
    <row r="210" spans="1:10" s="14" customFormat="1" ht="29.25" customHeight="1" x14ac:dyDescent="0.2">
      <c r="A210" s="236">
        <v>22</v>
      </c>
      <c r="B210" s="231" t="s">
        <v>277</v>
      </c>
      <c r="C210" s="80" t="s">
        <v>303</v>
      </c>
      <c r="D210" s="78" t="s">
        <v>486</v>
      </c>
      <c r="E210" s="78">
        <v>100.2</v>
      </c>
      <c r="F210" s="44"/>
      <c r="G210" s="35"/>
      <c r="H210" s="68"/>
      <c r="J210" s="35"/>
    </row>
    <row r="211" spans="1:10" s="14" customFormat="1" ht="29.25" customHeight="1" x14ac:dyDescent="0.2">
      <c r="A211" s="237"/>
      <c r="B211" s="232"/>
      <c r="C211" s="80" t="s">
        <v>304</v>
      </c>
      <c r="D211" s="78" t="s">
        <v>487</v>
      </c>
      <c r="E211" s="78">
        <v>124.4</v>
      </c>
      <c r="F211" s="44"/>
      <c r="G211" s="35"/>
      <c r="H211" s="68"/>
      <c r="J211" s="35"/>
    </row>
    <row r="212" spans="1:10" s="14" customFormat="1" ht="29.25" customHeight="1" x14ac:dyDescent="0.2">
      <c r="A212" s="237"/>
      <c r="B212" s="232"/>
      <c r="C212" s="80" t="s">
        <v>305</v>
      </c>
      <c r="D212" s="78" t="s">
        <v>488</v>
      </c>
      <c r="E212" s="78">
        <v>100.2</v>
      </c>
      <c r="F212" s="44"/>
      <c r="G212" s="35"/>
      <c r="H212" s="68"/>
      <c r="J212" s="35"/>
    </row>
    <row r="213" spans="1:10" s="14" customFormat="1" ht="34.5" customHeight="1" x14ac:dyDescent="0.2">
      <c r="A213" s="237"/>
      <c r="B213" s="232"/>
      <c r="C213" s="216" t="s">
        <v>258</v>
      </c>
      <c r="D213" s="216"/>
      <c r="E213" s="216"/>
      <c r="F213" s="44"/>
      <c r="G213" s="35"/>
      <c r="H213" s="68"/>
      <c r="J213" s="35"/>
    </row>
    <row r="214" spans="1:10" s="14" customFormat="1" ht="25.5" customHeight="1" x14ac:dyDescent="0.2">
      <c r="A214" s="237"/>
      <c r="B214" s="232"/>
      <c r="C214" s="80" t="s">
        <v>295</v>
      </c>
      <c r="D214" s="78" t="s">
        <v>491</v>
      </c>
      <c r="E214" s="78">
        <v>100.7</v>
      </c>
      <c r="F214" s="44"/>
      <c r="G214" s="35"/>
      <c r="H214" s="68">
        <v>1</v>
      </c>
      <c r="J214" s="35"/>
    </row>
    <row r="215" spans="1:10" s="14" customFormat="1" ht="42" customHeight="1" x14ac:dyDescent="0.2">
      <c r="A215" s="237"/>
      <c r="B215" s="232"/>
      <c r="C215" s="80" t="s">
        <v>296</v>
      </c>
      <c r="D215" s="78" t="s">
        <v>492</v>
      </c>
      <c r="E215" s="78">
        <v>120</v>
      </c>
      <c r="F215" s="44"/>
      <c r="G215" s="35"/>
      <c r="H215" s="68">
        <v>1</v>
      </c>
      <c r="J215" s="35"/>
    </row>
    <row r="216" spans="1:10" s="14" customFormat="1" ht="29.25" customHeight="1" x14ac:dyDescent="0.2">
      <c r="A216" s="237"/>
      <c r="B216" s="232"/>
      <c r="C216" s="80" t="s">
        <v>297</v>
      </c>
      <c r="D216" s="78" t="s">
        <v>493</v>
      </c>
      <c r="E216" s="78">
        <v>860</v>
      </c>
      <c r="F216" s="44"/>
      <c r="G216" s="35"/>
      <c r="H216" s="68">
        <v>1</v>
      </c>
      <c r="J216" s="35"/>
    </row>
    <row r="217" spans="1:10" s="14" customFormat="1" ht="29.25" customHeight="1" x14ac:dyDescent="0.2">
      <c r="A217" s="237"/>
      <c r="B217" s="232"/>
      <c r="C217" s="80" t="s">
        <v>496</v>
      </c>
      <c r="D217" s="78" t="s">
        <v>494</v>
      </c>
      <c r="E217" s="78">
        <v>117.2</v>
      </c>
      <c r="F217" s="44"/>
      <c r="G217" s="35"/>
      <c r="H217" s="68">
        <v>1</v>
      </c>
      <c r="J217" s="35"/>
    </row>
    <row r="218" spans="1:10" s="14" customFormat="1" ht="42.75" customHeight="1" x14ac:dyDescent="0.2">
      <c r="A218" s="237"/>
      <c r="B218" s="232"/>
      <c r="C218" s="80" t="s">
        <v>497</v>
      </c>
      <c r="D218" s="78" t="s">
        <v>495</v>
      </c>
      <c r="E218" s="78">
        <v>112.5</v>
      </c>
      <c r="F218" s="44"/>
      <c r="G218" s="35"/>
      <c r="H218" s="68">
        <v>1</v>
      </c>
      <c r="J218" s="35"/>
    </row>
    <row r="219" spans="1:10" s="14" customFormat="1" ht="29.25" customHeight="1" x14ac:dyDescent="0.2">
      <c r="A219" s="237"/>
      <c r="B219" s="232"/>
      <c r="C219" s="80" t="s">
        <v>298</v>
      </c>
      <c r="D219" s="78" t="s">
        <v>498</v>
      </c>
      <c r="E219" s="78">
        <v>102.2</v>
      </c>
      <c r="F219" s="44"/>
      <c r="G219" s="35"/>
      <c r="H219" s="68">
        <v>1</v>
      </c>
      <c r="J219" s="35"/>
    </row>
    <row r="220" spans="1:10" s="14" customFormat="1" ht="31.5" customHeight="1" x14ac:dyDescent="0.2">
      <c r="A220" s="237"/>
      <c r="B220" s="232"/>
      <c r="C220" s="80" t="s">
        <v>299</v>
      </c>
      <c r="D220" s="78" t="s">
        <v>499</v>
      </c>
      <c r="E220" s="78">
        <v>167.9</v>
      </c>
      <c r="F220" s="44"/>
      <c r="G220" s="35"/>
      <c r="H220" s="68">
        <v>1</v>
      </c>
      <c r="J220" s="35"/>
    </row>
    <row r="221" spans="1:10" s="14" customFormat="1" ht="31.5" customHeight="1" x14ac:dyDescent="0.2">
      <c r="A221" s="237"/>
      <c r="B221" s="232"/>
      <c r="C221" s="80" t="s">
        <v>300</v>
      </c>
      <c r="D221" s="78" t="s">
        <v>500</v>
      </c>
      <c r="E221" s="78">
        <v>156.6</v>
      </c>
      <c r="F221" s="44"/>
      <c r="G221" s="35"/>
      <c r="H221" s="68"/>
      <c r="J221" s="35"/>
    </row>
    <row r="222" spans="1:10" s="14" customFormat="1" ht="31.5" customHeight="1" x14ac:dyDescent="0.2">
      <c r="A222" s="237"/>
      <c r="B222" s="232"/>
      <c r="C222" s="81" t="s">
        <v>301</v>
      </c>
      <c r="D222" s="78" t="s">
        <v>501</v>
      </c>
      <c r="E222" s="79">
        <v>154.9</v>
      </c>
      <c r="F222" s="44"/>
      <c r="G222" s="35"/>
      <c r="H222" s="68"/>
      <c r="J222" s="35"/>
    </row>
    <row r="223" spans="1:10" s="14" customFormat="1" ht="31.5" customHeight="1" x14ac:dyDescent="0.2">
      <c r="A223" s="237"/>
      <c r="B223" s="232"/>
      <c r="C223" s="81" t="s">
        <v>302</v>
      </c>
      <c r="D223" s="82" t="s">
        <v>502</v>
      </c>
      <c r="E223" s="79">
        <v>104.9</v>
      </c>
      <c r="F223" s="44"/>
      <c r="G223" s="35"/>
      <c r="H223" s="68">
        <v>1</v>
      </c>
      <c r="J223" s="35"/>
    </row>
    <row r="224" spans="1:10" s="14" customFormat="1" ht="30.75" customHeight="1" x14ac:dyDescent="0.2">
      <c r="A224" s="237"/>
      <c r="B224" s="232"/>
      <c r="C224" s="80" t="s">
        <v>503</v>
      </c>
      <c r="D224" s="78" t="s">
        <v>504</v>
      </c>
      <c r="E224" s="78">
        <v>128.1</v>
      </c>
      <c r="F224" s="44"/>
      <c r="G224" s="35"/>
      <c r="H224" s="68">
        <v>1</v>
      </c>
      <c r="J224" s="35"/>
    </row>
    <row r="225" spans="1:10" s="14" customFormat="1" ht="24" customHeight="1" x14ac:dyDescent="0.2">
      <c r="A225" s="237"/>
      <c r="B225" s="232"/>
      <c r="C225" s="215" t="s">
        <v>88</v>
      </c>
      <c r="D225" s="215"/>
      <c r="E225" s="215"/>
      <c r="F225" s="44"/>
      <c r="G225" s="35"/>
      <c r="H225" s="68"/>
      <c r="J225" s="35"/>
    </row>
    <row r="226" spans="1:10" s="14" customFormat="1" ht="33" customHeight="1" x14ac:dyDescent="0.2">
      <c r="A226" s="237"/>
      <c r="B226" s="232"/>
      <c r="C226" s="67" t="s">
        <v>205</v>
      </c>
      <c r="D226" s="78" t="s">
        <v>489</v>
      </c>
      <c r="E226" s="78">
        <v>149.19999999999999</v>
      </c>
      <c r="F226" s="44"/>
      <c r="G226" s="35"/>
      <c r="H226" s="68">
        <v>1</v>
      </c>
      <c r="J226" s="35"/>
    </row>
    <row r="227" spans="1:10" s="14" customFormat="1" ht="45.75" customHeight="1" x14ac:dyDescent="0.2">
      <c r="A227" s="238"/>
      <c r="B227" s="233"/>
      <c r="C227" s="67" t="s">
        <v>294</v>
      </c>
      <c r="D227" s="78" t="s">
        <v>490</v>
      </c>
      <c r="E227" s="78">
        <v>145.19999999999999</v>
      </c>
      <c r="F227" s="44"/>
      <c r="G227" s="35"/>
      <c r="H227" s="68">
        <v>1</v>
      </c>
      <c r="J227" s="35"/>
    </row>
    <row r="228" spans="1:10" ht="45" customHeight="1" x14ac:dyDescent="0.2">
      <c r="A228" s="194">
        <v>23</v>
      </c>
      <c r="B228" s="195" t="s">
        <v>233</v>
      </c>
      <c r="C228" s="80" t="s">
        <v>206</v>
      </c>
      <c r="D228" s="108" t="s">
        <v>391</v>
      </c>
      <c r="E228" s="109" t="s">
        <v>388</v>
      </c>
      <c r="H228" s="68">
        <v>1</v>
      </c>
      <c r="J228" s="35"/>
    </row>
    <row r="229" spans="1:10" ht="34.5" customHeight="1" x14ac:dyDescent="0.2">
      <c r="A229" s="194"/>
      <c r="B229" s="195"/>
      <c r="C229" s="80" t="s">
        <v>241</v>
      </c>
      <c r="D229" s="76" t="s">
        <v>242</v>
      </c>
      <c r="E229" s="75">
        <v>117.64</v>
      </c>
      <c r="H229" s="68">
        <v>1</v>
      </c>
      <c r="J229" s="35"/>
    </row>
    <row r="230" spans="1:10" ht="25.5" customHeight="1" x14ac:dyDescent="0.2">
      <c r="A230" s="194"/>
      <c r="B230" s="195"/>
      <c r="C230" s="235" t="s">
        <v>235</v>
      </c>
      <c r="D230" s="235"/>
      <c r="E230" s="235"/>
      <c r="J230" s="32"/>
    </row>
    <row r="231" spans="1:10" ht="36" customHeight="1" x14ac:dyDescent="0.2">
      <c r="A231" s="194"/>
      <c r="B231" s="195"/>
      <c r="C231" s="80" t="s">
        <v>240</v>
      </c>
      <c r="D231" s="110" t="s">
        <v>389</v>
      </c>
      <c r="E231" s="75">
        <v>88.34</v>
      </c>
      <c r="H231" s="68">
        <v>1</v>
      </c>
      <c r="J231" s="35"/>
    </row>
    <row r="232" spans="1:10" ht="24" customHeight="1" x14ac:dyDescent="0.2">
      <c r="A232" s="192" t="s">
        <v>207</v>
      </c>
      <c r="B232" s="192"/>
      <c r="C232" s="192"/>
      <c r="D232" s="192"/>
      <c r="E232" s="192"/>
      <c r="J232" s="32"/>
    </row>
    <row r="233" spans="1:10" s="14" customFormat="1" ht="36.75" customHeight="1" x14ac:dyDescent="0.2">
      <c r="A233" s="194">
        <v>24</v>
      </c>
      <c r="B233" s="195" t="s">
        <v>231</v>
      </c>
      <c r="C233" s="91" t="s">
        <v>432</v>
      </c>
      <c r="D233" s="76" t="s">
        <v>71</v>
      </c>
      <c r="E233" s="74">
        <v>100</v>
      </c>
      <c r="F233" s="44"/>
      <c r="G233" s="35"/>
      <c r="H233" s="68">
        <v>1</v>
      </c>
      <c r="J233" s="35"/>
    </row>
    <row r="234" spans="1:10" s="14" customFormat="1" ht="26.25" customHeight="1" x14ac:dyDescent="0.2">
      <c r="A234" s="205"/>
      <c r="B234" s="204"/>
      <c r="C234" s="91" t="s">
        <v>208</v>
      </c>
      <c r="D234" s="76" t="s">
        <v>433</v>
      </c>
      <c r="E234" s="74">
        <v>94</v>
      </c>
      <c r="F234" s="44"/>
      <c r="G234" s="35"/>
      <c r="H234" s="68">
        <v>1</v>
      </c>
      <c r="J234" s="35"/>
    </row>
    <row r="235" spans="1:10" s="14" customFormat="1" ht="22.5" customHeight="1" x14ac:dyDescent="0.2">
      <c r="A235" s="205"/>
      <c r="B235" s="204"/>
      <c r="C235" s="91" t="s">
        <v>209</v>
      </c>
      <c r="D235" s="76" t="s">
        <v>434</v>
      </c>
      <c r="E235" s="74">
        <v>110.9</v>
      </c>
      <c r="F235" s="44"/>
      <c r="G235" s="35"/>
      <c r="H235" s="68">
        <v>1</v>
      </c>
      <c r="J235" s="35"/>
    </row>
    <row r="236" spans="1:10" s="14" customFormat="1" ht="36.75" customHeight="1" x14ac:dyDescent="0.2">
      <c r="A236" s="205"/>
      <c r="B236" s="204"/>
      <c r="C236" s="91" t="s">
        <v>210</v>
      </c>
      <c r="D236" s="76" t="s">
        <v>71</v>
      </c>
      <c r="E236" s="74">
        <v>100</v>
      </c>
      <c r="F236" s="44"/>
      <c r="G236" s="35"/>
      <c r="H236" s="68">
        <v>1</v>
      </c>
      <c r="J236" s="35"/>
    </row>
    <row r="237" spans="1:10" s="14" customFormat="1" ht="42" customHeight="1" x14ac:dyDescent="0.2">
      <c r="A237" s="205"/>
      <c r="B237" s="204"/>
      <c r="C237" s="91" t="s">
        <v>239</v>
      </c>
      <c r="D237" s="76" t="s">
        <v>71</v>
      </c>
      <c r="E237" s="74">
        <v>105.3</v>
      </c>
      <c r="F237" s="44"/>
      <c r="G237" s="35"/>
      <c r="H237" s="68">
        <v>1</v>
      </c>
      <c r="J237" s="35"/>
    </row>
    <row r="238" spans="1:10" s="14" customFormat="1" ht="29.25" customHeight="1" x14ac:dyDescent="0.2">
      <c r="A238" s="205"/>
      <c r="B238" s="204"/>
      <c r="C238" s="91" t="s">
        <v>211</v>
      </c>
      <c r="D238" s="76" t="s">
        <v>71</v>
      </c>
      <c r="E238" s="74">
        <v>100</v>
      </c>
      <c r="F238" s="44"/>
      <c r="G238" s="35"/>
      <c r="H238" s="68">
        <v>1</v>
      </c>
      <c r="J238" s="35"/>
    </row>
    <row r="239" spans="1:10" s="14" customFormat="1" ht="21.75" customHeight="1" x14ac:dyDescent="0.2">
      <c r="A239" s="205"/>
      <c r="B239" s="204"/>
      <c r="C239" s="91" t="s">
        <v>212</v>
      </c>
      <c r="D239" s="76" t="s">
        <v>435</v>
      </c>
      <c r="E239" s="74">
        <v>104</v>
      </c>
      <c r="F239" s="44"/>
      <c r="G239" s="35"/>
      <c r="H239" s="68">
        <v>1</v>
      </c>
      <c r="J239" s="35"/>
    </row>
    <row r="240" spans="1:10" ht="24" customHeight="1" x14ac:dyDescent="0.2">
      <c r="A240" s="192" t="s">
        <v>213</v>
      </c>
      <c r="B240" s="192"/>
      <c r="C240" s="192"/>
      <c r="D240" s="192"/>
      <c r="E240" s="192"/>
      <c r="J240" s="32"/>
    </row>
    <row r="241" spans="1:10" ht="25.5" customHeight="1" x14ac:dyDescent="0.2">
      <c r="A241" s="194">
        <v>25</v>
      </c>
      <c r="B241" s="195" t="s">
        <v>279</v>
      </c>
      <c r="C241" s="93" t="s">
        <v>214</v>
      </c>
      <c r="D241" s="61" t="s">
        <v>71</v>
      </c>
      <c r="E241" s="74">
        <v>100</v>
      </c>
      <c r="H241" s="68">
        <v>1</v>
      </c>
      <c r="J241" s="35"/>
    </row>
    <row r="242" spans="1:10" ht="32.25" customHeight="1" x14ac:dyDescent="0.2">
      <c r="A242" s="194"/>
      <c r="B242" s="195"/>
      <c r="C242" s="91" t="s">
        <v>215</v>
      </c>
      <c r="D242" s="76" t="s">
        <v>402</v>
      </c>
      <c r="E242" s="76">
        <v>115.42</v>
      </c>
      <c r="H242" s="68">
        <v>1</v>
      </c>
      <c r="J242" s="35"/>
    </row>
    <row r="243" spans="1:10" ht="28.5" customHeight="1" x14ac:dyDescent="0.2">
      <c r="A243" s="194"/>
      <c r="B243" s="195"/>
      <c r="C243" s="91" t="s">
        <v>216</v>
      </c>
      <c r="D243" s="76" t="s">
        <v>71</v>
      </c>
      <c r="E243" s="74">
        <v>100</v>
      </c>
      <c r="H243" s="68">
        <v>1</v>
      </c>
      <c r="J243" s="35"/>
    </row>
    <row r="244" spans="1:10" ht="42" customHeight="1" x14ac:dyDescent="0.2">
      <c r="A244" s="194"/>
      <c r="B244" s="195"/>
      <c r="C244" s="91" t="s">
        <v>217</v>
      </c>
      <c r="D244" s="76" t="s">
        <v>403</v>
      </c>
      <c r="E244" s="74">
        <v>104.6</v>
      </c>
      <c r="H244" s="68">
        <v>1</v>
      </c>
      <c r="J244" s="35"/>
    </row>
    <row r="245" spans="1:10" ht="56.25" customHeight="1" x14ac:dyDescent="0.2">
      <c r="A245" s="194"/>
      <c r="B245" s="195"/>
      <c r="C245" s="104" t="s">
        <v>293</v>
      </c>
      <c r="D245" s="76" t="s">
        <v>71</v>
      </c>
      <c r="E245" s="74">
        <v>100</v>
      </c>
      <c r="H245" s="68">
        <v>1</v>
      </c>
      <c r="J245" s="35"/>
    </row>
    <row r="246" spans="1:10" ht="23.25" customHeight="1" x14ac:dyDescent="0.2">
      <c r="A246" s="194"/>
      <c r="B246" s="195"/>
      <c r="C246" s="104" t="s">
        <v>218</v>
      </c>
      <c r="D246" s="76" t="s">
        <v>404</v>
      </c>
      <c r="E246" s="72">
        <v>95.8</v>
      </c>
      <c r="H246" s="68">
        <v>1</v>
      </c>
      <c r="J246" s="35"/>
    </row>
    <row r="247" spans="1:10" ht="29.25" customHeight="1" x14ac:dyDescent="0.2">
      <c r="A247" s="194"/>
      <c r="B247" s="195"/>
      <c r="C247" s="104" t="s">
        <v>292</v>
      </c>
      <c r="D247" s="76" t="s">
        <v>405</v>
      </c>
      <c r="E247" s="74">
        <v>140.6</v>
      </c>
      <c r="H247" s="68">
        <v>1</v>
      </c>
      <c r="J247" s="35"/>
    </row>
    <row r="248" spans="1:10" ht="21.75" customHeight="1" x14ac:dyDescent="0.2">
      <c r="A248" s="194"/>
      <c r="B248" s="195"/>
      <c r="C248" s="104" t="s">
        <v>291</v>
      </c>
      <c r="D248" s="76" t="s">
        <v>406</v>
      </c>
      <c r="E248" s="76">
        <v>100</v>
      </c>
      <c r="H248" s="68">
        <v>1</v>
      </c>
      <c r="J248" s="35"/>
    </row>
    <row r="249" spans="1:10" s="14" customFormat="1" ht="33.75" customHeight="1" x14ac:dyDescent="0.2">
      <c r="A249" s="194"/>
      <c r="B249" s="195"/>
      <c r="C249" s="104" t="s">
        <v>219</v>
      </c>
      <c r="D249" s="76" t="s">
        <v>71</v>
      </c>
      <c r="E249" s="74">
        <v>100</v>
      </c>
      <c r="F249" s="44"/>
      <c r="G249" s="35"/>
      <c r="H249" s="68">
        <v>1</v>
      </c>
      <c r="J249" s="35"/>
    </row>
    <row r="250" spans="1:10" ht="39.75" customHeight="1" x14ac:dyDescent="0.2">
      <c r="A250" s="194">
        <v>26</v>
      </c>
      <c r="B250" s="195" t="s">
        <v>234</v>
      </c>
      <c r="C250" s="93" t="s">
        <v>220</v>
      </c>
      <c r="D250" s="111" t="s">
        <v>71</v>
      </c>
      <c r="E250" s="61">
        <v>100</v>
      </c>
      <c r="H250" s="68">
        <v>1</v>
      </c>
      <c r="J250" s="35"/>
    </row>
    <row r="251" spans="1:10" ht="41.25" customHeight="1" x14ac:dyDescent="0.2">
      <c r="A251" s="205"/>
      <c r="B251" s="204"/>
      <c r="C251" s="91" t="s">
        <v>221</v>
      </c>
      <c r="D251" s="111" t="s">
        <v>71</v>
      </c>
      <c r="E251" s="61">
        <v>100</v>
      </c>
      <c r="H251" s="68">
        <v>1</v>
      </c>
      <c r="J251" s="35"/>
    </row>
    <row r="252" spans="1:10" ht="67.5" customHeight="1" x14ac:dyDescent="0.2">
      <c r="A252" s="205"/>
      <c r="B252" s="204"/>
      <c r="C252" s="91" t="s">
        <v>246</v>
      </c>
      <c r="D252" s="61" t="s">
        <v>401</v>
      </c>
      <c r="E252" s="61">
        <v>100</v>
      </c>
      <c r="H252" s="68">
        <v>1</v>
      </c>
      <c r="J252" s="35"/>
    </row>
    <row r="253" spans="1:10" ht="43.5" customHeight="1" x14ac:dyDescent="0.2">
      <c r="A253" s="205"/>
      <c r="B253" s="204"/>
      <c r="C253" s="93" t="s">
        <v>243</v>
      </c>
      <c r="D253" s="61" t="s">
        <v>244</v>
      </c>
      <c r="E253" s="112">
        <v>0</v>
      </c>
      <c r="I253" s="15">
        <v>1</v>
      </c>
      <c r="J253" s="35"/>
    </row>
    <row r="254" spans="1:10" ht="30" customHeight="1" x14ac:dyDescent="0.2">
      <c r="A254" s="205"/>
      <c r="B254" s="204"/>
      <c r="C254" s="93" t="s">
        <v>245</v>
      </c>
      <c r="D254" s="61" t="s">
        <v>71</v>
      </c>
      <c r="E254" s="61">
        <v>100</v>
      </c>
      <c r="H254" s="68">
        <v>1</v>
      </c>
      <c r="J254" s="35"/>
    </row>
    <row r="255" spans="1:10" ht="26.25" customHeight="1" x14ac:dyDescent="0.2">
      <c r="A255" s="194">
        <v>27</v>
      </c>
      <c r="B255" s="195" t="s">
        <v>37</v>
      </c>
      <c r="C255" s="91" t="s">
        <v>222</v>
      </c>
      <c r="D255" s="75" t="s">
        <v>340</v>
      </c>
      <c r="E255" s="61">
        <v>100</v>
      </c>
      <c r="H255" s="68">
        <v>1</v>
      </c>
      <c r="J255" s="35"/>
    </row>
    <row r="256" spans="1:10" ht="20.25" customHeight="1" x14ac:dyDescent="0.2">
      <c r="A256" s="194"/>
      <c r="B256" s="195"/>
      <c r="C256" s="91" t="s">
        <v>223</v>
      </c>
      <c r="D256" s="61" t="s">
        <v>341</v>
      </c>
      <c r="E256" s="61">
        <v>92</v>
      </c>
      <c r="H256" s="68">
        <v>1</v>
      </c>
      <c r="J256" s="35"/>
    </row>
    <row r="257" spans="1:10" ht="17.25" customHeight="1" x14ac:dyDescent="0.2">
      <c r="A257" s="194"/>
      <c r="B257" s="195"/>
      <c r="C257" s="91" t="s">
        <v>224</v>
      </c>
      <c r="D257" s="61" t="s">
        <v>71</v>
      </c>
      <c r="E257" s="61">
        <v>100</v>
      </c>
      <c r="H257" s="68">
        <v>1</v>
      </c>
      <c r="J257" s="35"/>
    </row>
    <row r="258" spans="1:10" ht="26.25" customHeight="1" x14ac:dyDescent="0.2">
      <c r="A258" s="194"/>
      <c r="B258" s="195"/>
      <c r="C258" s="91" t="s">
        <v>225</v>
      </c>
      <c r="D258" s="61" t="s">
        <v>71</v>
      </c>
      <c r="E258" s="61">
        <v>100</v>
      </c>
      <c r="H258" s="68">
        <v>1</v>
      </c>
      <c r="J258" s="35"/>
    </row>
    <row r="259" spans="1:10" ht="19.5" customHeight="1" x14ac:dyDescent="0.2">
      <c r="A259" s="194"/>
      <c r="B259" s="195"/>
      <c r="C259" s="91" t="s">
        <v>226</v>
      </c>
      <c r="D259" s="75" t="s">
        <v>342</v>
      </c>
      <c r="E259" s="61">
        <v>100</v>
      </c>
      <c r="H259" s="68">
        <v>1</v>
      </c>
      <c r="J259" s="35"/>
    </row>
    <row r="260" spans="1:10" ht="20.25" customHeight="1" x14ac:dyDescent="0.2">
      <c r="A260" s="194"/>
      <c r="B260" s="195"/>
      <c r="C260" s="91" t="s">
        <v>227</v>
      </c>
      <c r="D260" s="75" t="s">
        <v>343</v>
      </c>
      <c r="E260" s="61">
        <v>97.9</v>
      </c>
      <c r="H260" s="68">
        <v>1</v>
      </c>
      <c r="J260" s="35"/>
    </row>
    <row r="261" spans="1:10" ht="26.25" customHeight="1" x14ac:dyDescent="0.2">
      <c r="A261" s="194"/>
      <c r="B261" s="195"/>
      <c r="C261" s="91" t="s">
        <v>228</v>
      </c>
      <c r="D261" s="61" t="s">
        <v>71</v>
      </c>
      <c r="E261" s="61">
        <v>100</v>
      </c>
      <c r="H261" s="68">
        <v>1</v>
      </c>
      <c r="J261" s="35"/>
    </row>
    <row r="262" spans="1:10" ht="20.25" customHeight="1" x14ac:dyDescent="0.2">
      <c r="A262" s="205"/>
      <c r="B262" s="204"/>
      <c r="C262" s="91" t="s">
        <v>229</v>
      </c>
      <c r="D262" s="61" t="s">
        <v>120</v>
      </c>
      <c r="E262" s="61">
        <v>99.5</v>
      </c>
      <c r="H262" s="68">
        <v>1</v>
      </c>
      <c r="J262" s="35"/>
    </row>
    <row r="263" spans="1:10" ht="61.5" customHeight="1" x14ac:dyDescent="0.2">
      <c r="A263" s="239" t="s">
        <v>374</v>
      </c>
      <c r="B263" s="240"/>
      <c r="C263" s="240"/>
      <c r="D263" s="240"/>
      <c r="E263" s="240"/>
      <c r="J263" s="35"/>
    </row>
    <row r="264" spans="1:10" ht="33" customHeight="1" x14ac:dyDescent="0.2">
      <c r="A264" s="239" t="s">
        <v>392</v>
      </c>
      <c r="B264" s="240"/>
      <c r="C264" s="240"/>
      <c r="D264" s="240"/>
      <c r="E264" s="240"/>
    </row>
    <row r="265" spans="1:10" ht="74.25" customHeight="1" x14ac:dyDescent="0.2">
      <c r="A265" s="239" t="s">
        <v>390</v>
      </c>
      <c r="B265" s="240"/>
      <c r="C265" s="240"/>
      <c r="D265" s="240"/>
      <c r="E265" s="240"/>
      <c r="J265" s="35"/>
    </row>
  </sheetData>
  <mergeCells count="97">
    <mergeCell ref="A255:A262"/>
    <mergeCell ref="B255:B262"/>
    <mergeCell ref="A265:E265"/>
    <mergeCell ref="A240:E240"/>
    <mergeCell ref="A241:A249"/>
    <mergeCell ref="B241:B249"/>
    <mergeCell ref="A250:A254"/>
    <mergeCell ref="B250:B254"/>
    <mergeCell ref="A263:E263"/>
    <mergeCell ref="A264:E264"/>
    <mergeCell ref="C225:E225"/>
    <mergeCell ref="A228:A231"/>
    <mergeCell ref="B228:B231"/>
    <mergeCell ref="C230:E230"/>
    <mergeCell ref="B210:B227"/>
    <mergeCell ref="A210:A227"/>
    <mergeCell ref="A232:E232"/>
    <mergeCell ref="A233:A239"/>
    <mergeCell ref="B233:B239"/>
    <mergeCell ref="A181:A182"/>
    <mergeCell ref="B181:B182"/>
    <mergeCell ref="A209:E209"/>
    <mergeCell ref="A184:A189"/>
    <mergeCell ref="B184:B189"/>
    <mergeCell ref="C186:E186"/>
    <mergeCell ref="C188:E188"/>
    <mergeCell ref="A190:E190"/>
    <mergeCell ref="A191:A208"/>
    <mergeCell ref="B191:B208"/>
    <mergeCell ref="C202:E202"/>
    <mergeCell ref="C204:E204"/>
    <mergeCell ref="C213:E213"/>
    <mergeCell ref="A160:A162"/>
    <mergeCell ref="B160:B162"/>
    <mergeCell ref="C161:E161"/>
    <mergeCell ref="C130:E130"/>
    <mergeCell ref="A163:A168"/>
    <mergeCell ref="B163:B168"/>
    <mergeCell ref="C167:E167"/>
    <mergeCell ref="B143:B149"/>
    <mergeCell ref="C148:E148"/>
    <mergeCell ref="C155:E155"/>
    <mergeCell ref="A169:A180"/>
    <mergeCell ref="B169:B180"/>
    <mergeCell ref="C178:E178"/>
    <mergeCell ref="A159:E159"/>
    <mergeCell ref="A124:A133"/>
    <mergeCell ref="B124:B133"/>
    <mergeCell ref="C127:E127"/>
    <mergeCell ref="C132:E132"/>
    <mergeCell ref="A150:A158"/>
    <mergeCell ref="B150:B158"/>
    <mergeCell ref="C125:E125"/>
    <mergeCell ref="A134:E134"/>
    <mergeCell ref="A135:A142"/>
    <mergeCell ref="B135:B142"/>
    <mergeCell ref="C140:E140"/>
    <mergeCell ref="A143:A149"/>
    <mergeCell ref="A92:E92"/>
    <mergeCell ref="C95:E95"/>
    <mergeCell ref="A106:A123"/>
    <mergeCell ref="B106:B123"/>
    <mergeCell ref="C118:E118"/>
    <mergeCell ref="A99:A105"/>
    <mergeCell ref="B99:B105"/>
    <mergeCell ref="C104:E104"/>
    <mergeCell ref="A93:A98"/>
    <mergeCell ref="B93:B98"/>
    <mergeCell ref="C97:E97"/>
    <mergeCell ref="D1:E1"/>
    <mergeCell ref="B3:E3"/>
    <mergeCell ref="A4:A6"/>
    <mergeCell ref="B4:B6"/>
    <mergeCell ref="C4:C6"/>
    <mergeCell ref="D4:E5"/>
    <mergeCell ref="B76:B91"/>
    <mergeCell ref="C89:E89"/>
    <mergeCell ref="B54:B60"/>
    <mergeCell ref="A72:A75"/>
    <mergeCell ref="B72:B75"/>
    <mergeCell ref="A61:A71"/>
    <mergeCell ref="B61:B71"/>
    <mergeCell ref="C80:E80"/>
    <mergeCell ref="A54:A60"/>
    <mergeCell ref="A76:A91"/>
    <mergeCell ref="A8:E8"/>
    <mergeCell ref="C10:E10"/>
    <mergeCell ref="C12:E12"/>
    <mergeCell ref="A9:A13"/>
    <mergeCell ref="B9:B13"/>
    <mergeCell ref="A15:A53"/>
    <mergeCell ref="B15:B53"/>
    <mergeCell ref="C33:E33"/>
    <mergeCell ref="C37:E37"/>
    <mergeCell ref="C48:E48"/>
    <mergeCell ref="C50:E50"/>
    <mergeCell ref="C52:E52"/>
  </mergeCells>
  <pageMargins left="0.43307086614173229" right="0.35433070866141736" top="0.78740157480314965" bottom="0.19685039370078741" header="0.59055118110236227" footer="0.15748031496062992"/>
  <pageSetup paperSize="9" scale="80" firstPageNumber="0" fitToHeight="0" orientation="landscape" r:id="rId1"/>
  <headerFooter>
    <oddHeader xml:space="preserve">&amp;C&amp;P
</oddHeader>
    <evenHeader>&amp;C&amp;P</even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5"/>
  <sheetViews>
    <sheetView workbookViewId="0">
      <selection activeCell="B2" sqref="B2"/>
    </sheetView>
  </sheetViews>
  <sheetFormatPr defaultRowHeight="12.75" x14ac:dyDescent="0.2"/>
  <cols>
    <col min="2" max="4" width="9.5703125" bestFit="1" customWidth="1"/>
    <col min="5" max="5" width="10.5703125" bestFit="1" customWidth="1"/>
  </cols>
  <sheetData>
    <row r="5" spans="2:5" x14ac:dyDescent="0.2">
      <c r="B5" s="37"/>
      <c r="C5" s="37"/>
      <c r="D5" s="37"/>
      <c r="E5"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Прил №1. Финансы</vt:lpstr>
      <vt:lpstr>Прил №2. Оценка эффективности </vt:lpstr>
      <vt:lpstr>Прил №3. Показатели</vt:lpstr>
      <vt:lpstr>Лист1</vt:lpstr>
      <vt:lpstr>'Прил №1. Финансы'!Заголовки_для_печати</vt:lpstr>
      <vt:lpstr>'Прил №2. Оценка эффективности '!Заголовки_для_печати</vt:lpstr>
      <vt:lpstr>'Прил №3. Показатели'!Заголовки_для_печати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Смирнова Светлана Викторовна</cp:lastModifiedBy>
  <cp:lastPrinted>2024-04-19T05:43:19Z</cp:lastPrinted>
  <dcterms:created xsi:type="dcterms:W3CDTF">2016-04-25T08:28:19Z</dcterms:created>
  <dcterms:modified xsi:type="dcterms:W3CDTF">2025-04-02T11:19:47Z</dcterms:modified>
</cp:coreProperties>
</file>